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الفهرس (2)" sheetId="1" r:id="rId1"/>
    <sheet name="إجمالي القمح" sheetId="2" r:id="rId2"/>
    <sheet name="مخطط" sheetId="3" r:id="rId3"/>
    <sheet name="قمح قاسي" sheetId="4" r:id="rId4"/>
    <sheet name="مخطط2" sheetId="5" r:id="rId5"/>
    <sheet name="قمح طري" sheetId="6" r:id="rId6"/>
    <sheet name="مخطط3" sheetId="7" r:id="rId7"/>
    <sheet name="شعير" sheetId="8" r:id="rId8"/>
    <sheet name="مخطط 4" sheetId="9" r:id="rId9"/>
  </sheets>
  <definedNames>
    <definedName name="_xlnm.Print_Area" localSheetId="1">'إجمالي القمح'!$A$1:$U$356</definedName>
    <definedName name="_xlnm.Print_Area" localSheetId="0">'الفهرس (2)'!$A$1:$C$80</definedName>
    <definedName name="_xlnm.Print_Area" localSheetId="7">شعير!$A$1:$T$364</definedName>
    <definedName name="_xlnm.Print_Area" localSheetId="5">'قمح طري'!$A$1:$T$364</definedName>
    <definedName name="_xlnm.Print_Area" localSheetId="3">'قمح قاسي'!$A$1:$T$364</definedName>
  </definedNames>
  <calcPr calcId="124519"/>
</workbook>
</file>

<file path=xl/calcChain.xml><?xml version="1.0" encoding="utf-8"?>
<calcChain xmlns="http://schemas.openxmlformats.org/spreadsheetml/2006/main">
  <c r="S6" i="2"/>
  <c r="S7"/>
  <c r="S8"/>
  <c r="S9"/>
  <c r="S10"/>
  <c r="S11"/>
  <c r="S12"/>
  <c r="S13"/>
  <c r="S14"/>
  <c r="S15"/>
  <c r="S16"/>
  <c r="S17"/>
  <c r="S18"/>
  <c r="R358" i="8" l="1"/>
  <c r="Q358"/>
  <c r="N358"/>
  <c r="M358"/>
  <c r="U358"/>
  <c r="G358"/>
  <c r="F358"/>
  <c r="S358" s="1"/>
  <c r="T358" s="1"/>
  <c r="O350"/>
  <c r="L350"/>
  <c r="K350"/>
  <c r="E350"/>
  <c r="D350"/>
  <c r="O349"/>
  <c r="K349"/>
  <c r="E349"/>
  <c r="D349"/>
  <c r="O348"/>
  <c r="K348"/>
  <c r="E348"/>
  <c r="D348"/>
  <c r="O347"/>
  <c r="O351" s="1"/>
  <c r="L347"/>
  <c r="K347"/>
  <c r="K351" s="1"/>
  <c r="E347"/>
  <c r="E351" s="1"/>
  <c r="D347"/>
  <c r="D351" s="1"/>
  <c r="K346"/>
  <c r="E346"/>
  <c r="D346"/>
  <c r="R345"/>
  <c r="R350" s="1"/>
  <c r="Q345"/>
  <c r="N345"/>
  <c r="N350" s="1"/>
  <c r="M345"/>
  <c r="M350" s="1"/>
  <c r="J345"/>
  <c r="J350" s="1"/>
  <c r="G345"/>
  <c r="G350" s="1"/>
  <c r="F345"/>
  <c r="S345" s="1"/>
  <c r="S350" s="1"/>
  <c r="M344"/>
  <c r="L344"/>
  <c r="L349" s="1"/>
  <c r="J344"/>
  <c r="G344"/>
  <c r="F344"/>
  <c r="M343"/>
  <c r="M346" s="1"/>
  <c r="L343"/>
  <c r="L348" s="1"/>
  <c r="J343"/>
  <c r="J346" s="1"/>
  <c r="G343"/>
  <c r="G346" s="1"/>
  <c r="F343"/>
  <c r="F346" s="1"/>
  <c r="L342"/>
  <c r="K342"/>
  <c r="E342"/>
  <c r="D342"/>
  <c r="R341"/>
  <c r="Q341"/>
  <c r="N341"/>
  <c r="M341"/>
  <c r="M349" s="1"/>
  <c r="J341"/>
  <c r="J349" s="1"/>
  <c r="G341"/>
  <c r="G349" s="1"/>
  <c r="F341"/>
  <c r="S341" s="1"/>
  <c r="R340"/>
  <c r="R342" s="1"/>
  <c r="Q340"/>
  <c r="Q342" s="1"/>
  <c r="N340"/>
  <c r="N342" s="1"/>
  <c r="O342" s="1"/>
  <c r="M340"/>
  <c r="M342" s="1"/>
  <c r="J340"/>
  <c r="J342" s="1"/>
  <c r="G340"/>
  <c r="G342" s="1"/>
  <c r="F340"/>
  <c r="S340" s="1"/>
  <c r="L339"/>
  <c r="K339"/>
  <c r="E339"/>
  <c r="D339"/>
  <c r="R338"/>
  <c r="Q338"/>
  <c r="N338"/>
  <c r="M338"/>
  <c r="M348" s="1"/>
  <c r="J338"/>
  <c r="J348" s="1"/>
  <c r="G338"/>
  <c r="G348" s="1"/>
  <c r="F338"/>
  <c r="S338" s="1"/>
  <c r="R337"/>
  <c r="R347" s="1"/>
  <c r="Q337"/>
  <c r="Q339" s="1"/>
  <c r="N337"/>
  <c r="N347" s="1"/>
  <c r="M337"/>
  <c r="M347" s="1"/>
  <c r="J337"/>
  <c r="J347" s="1"/>
  <c r="J351" s="1"/>
  <c r="G337"/>
  <c r="G339" s="1"/>
  <c r="F337"/>
  <c r="F347" s="1"/>
  <c r="L329"/>
  <c r="K329"/>
  <c r="E329"/>
  <c r="D329"/>
  <c r="L328"/>
  <c r="K328"/>
  <c r="E328"/>
  <c r="D328"/>
  <c r="L327"/>
  <c r="K327"/>
  <c r="E327"/>
  <c r="D327"/>
  <c r="L326"/>
  <c r="K326"/>
  <c r="E326"/>
  <c r="D326"/>
  <c r="L325"/>
  <c r="K325"/>
  <c r="E325"/>
  <c r="D325"/>
  <c r="R324"/>
  <c r="R329" s="1"/>
  <c r="Q324"/>
  <c r="Q329" s="1"/>
  <c r="N324"/>
  <c r="N329" s="1"/>
  <c r="M324"/>
  <c r="M329" s="1"/>
  <c r="J324"/>
  <c r="J329" s="1"/>
  <c r="G324"/>
  <c r="G329" s="1"/>
  <c r="F324"/>
  <c r="S324" s="1"/>
  <c r="R323"/>
  <c r="Q323"/>
  <c r="N323"/>
  <c r="M323"/>
  <c r="J323"/>
  <c r="U323" s="1"/>
  <c r="G323"/>
  <c r="F323"/>
  <c r="S323" s="1"/>
  <c r="T323" s="1"/>
  <c r="R322"/>
  <c r="Q322"/>
  <c r="N322"/>
  <c r="M322"/>
  <c r="J322"/>
  <c r="U322" s="1"/>
  <c r="G322"/>
  <c r="F322"/>
  <c r="R321"/>
  <c r="R325" s="1"/>
  <c r="Q321"/>
  <c r="Q325" s="1"/>
  <c r="N321"/>
  <c r="N325" s="1"/>
  <c r="O325" s="1"/>
  <c r="M321"/>
  <c r="M325" s="1"/>
  <c r="J321"/>
  <c r="J325" s="1"/>
  <c r="G321"/>
  <c r="G325" s="1"/>
  <c r="F321"/>
  <c r="S321" s="1"/>
  <c r="L320"/>
  <c r="K320"/>
  <c r="E320"/>
  <c r="D320"/>
  <c r="R319"/>
  <c r="Q319"/>
  <c r="N319"/>
  <c r="M319"/>
  <c r="J319"/>
  <c r="U319" s="1"/>
  <c r="G319"/>
  <c r="F319"/>
  <c r="S319" s="1"/>
  <c r="T319" s="1"/>
  <c r="R318"/>
  <c r="Q318"/>
  <c r="N318"/>
  <c r="M318"/>
  <c r="J318"/>
  <c r="U318" s="1"/>
  <c r="G318"/>
  <c r="F318"/>
  <c r="R317"/>
  <c r="R320" s="1"/>
  <c r="Q317"/>
  <c r="Q320" s="1"/>
  <c r="N317"/>
  <c r="N320" s="1"/>
  <c r="M317"/>
  <c r="M320" s="1"/>
  <c r="J317"/>
  <c r="J320" s="1"/>
  <c r="G317"/>
  <c r="F317"/>
  <c r="S317" s="1"/>
  <c r="L316"/>
  <c r="L330" s="1"/>
  <c r="K316"/>
  <c r="K330" s="1"/>
  <c r="E316"/>
  <c r="E330" s="1"/>
  <c r="D316"/>
  <c r="D330" s="1"/>
  <c r="R315"/>
  <c r="R328" s="1"/>
  <c r="Q315"/>
  <c r="Q328" s="1"/>
  <c r="N315"/>
  <c r="N328" s="1"/>
  <c r="O328" s="1"/>
  <c r="M315"/>
  <c r="M328" s="1"/>
  <c r="J315"/>
  <c r="J328" s="1"/>
  <c r="G315"/>
  <c r="G328" s="1"/>
  <c r="F315"/>
  <c r="R314"/>
  <c r="R327" s="1"/>
  <c r="Q314"/>
  <c r="Q327" s="1"/>
  <c r="N314"/>
  <c r="N327" s="1"/>
  <c r="M314"/>
  <c r="M327" s="1"/>
  <c r="J314"/>
  <c r="J327" s="1"/>
  <c r="G314"/>
  <c r="G327" s="1"/>
  <c r="F314"/>
  <c r="S314" s="1"/>
  <c r="R313"/>
  <c r="R326" s="1"/>
  <c r="Q313"/>
  <c r="Q326" s="1"/>
  <c r="N313"/>
  <c r="N326" s="1"/>
  <c r="O326" s="1"/>
  <c r="M313"/>
  <c r="M326" s="1"/>
  <c r="J313"/>
  <c r="J326" s="1"/>
  <c r="G313"/>
  <c r="G326" s="1"/>
  <c r="F313"/>
  <c r="L304"/>
  <c r="K304"/>
  <c r="E304"/>
  <c r="D304"/>
  <c r="L303"/>
  <c r="K303"/>
  <c r="E303"/>
  <c r="D303"/>
  <c r="L302"/>
  <c r="K302"/>
  <c r="E302"/>
  <c r="D302"/>
  <c r="L301"/>
  <c r="E301"/>
  <c r="D301"/>
  <c r="L300"/>
  <c r="K300"/>
  <c r="E300"/>
  <c r="E305" s="1"/>
  <c r="D300"/>
  <c r="D305" s="1"/>
  <c r="L299"/>
  <c r="K299"/>
  <c r="E299"/>
  <c r="D299"/>
  <c r="R298"/>
  <c r="Q298"/>
  <c r="N298"/>
  <c r="M298"/>
  <c r="J298"/>
  <c r="G298"/>
  <c r="F298"/>
  <c r="R297"/>
  <c r="Q297"/>
  <c r="N297"/>
  <c r="M297"/>
  <c r="J297"/>
  <c r="U297" s="1"/>
  <c r="G297"/>
  <c r="F297"/>
  <c r="S297" s="1"/>
  <c r="R296"/>
  <c r="R299" s="1"/>
  <c r="Q296"/>
  <c r="Q299" s="1"/>
  <c r="N296"/>
  <c r="N299" s="1"/>
  <c r="O299" s="1"/>
  <c r="M296"/>
  <c r="M299" s="1"/>
  <c r="J296"/>
  <c r="J299" s="1"/>
  <c r="G296"/>
  <c r="G299" s="1"/>
  <c r="F296"/>
  <c r="S296" s="1"/>
  <c r="L295"/>
  <c r="E295"/>
  <c r="D295"/>
  <c r="R294"/>
  <c r="Q294"/>
  <c r="N294"/>
  <c r="M294"/>
  <c r="J294"/>
  <c r="U294" s="1"/>
  <c r="G294"/>
  <c r="F294"/>
  <c r="S294" s="1"/>
  <c r="R293"/>
  <c r="Q293"/>
  <c r="N293"/>
  <c r="M293"/>
  <c r="J293"/>
  <c r="U293" s="1"/>
  <c r="G293"/>
  <c r="F293"/>
  <c r="N292"/>
  <c r="N295" s="1"/>
  <c r="K292"/>
  <c r="R292" s="1"/>
  <c r="R295" s="1"/>
  <c r="J292"/>
  <c r="J295" s="1"/>
  <c r="G292"/>
  <c r="G295" s="1"/>
  <c r="F292"/>
  <c r="F295" s="1"/>
  <c r="L291"/>
  <c r="K291"/>
  <c r="E291"/>
  <c r="D291"/>
  <c r="R290"/>
  <c r="Q290"/>
  <c r="N290"/>
  <c r="M290"/>
  <c r="J290"/>
  <c r="U290" s="1"/>
  <c r="G290"/>
  <c r="F290"/>
  <c r="S290" s="1"/>
  <c r="T290" s="1"/>
  <c r="R289"/>
  <c r="Q289"/>
  <c r="N289"/>
  <c r="M289"/>
  <c r="J289"/>
  <c r="U289" s="1"/>
  <c r="G289"/>
  <c r="F289"/>
  <c r="S289" s="1"/>
  <c r="T289" s="1"/>
  <c r="R288"/>
  <c r="R291" s="1"/>
  <c r="Q288"/>
  <c r="Q291" s="1"/>
  <c r="N288"/>
  <c r="N291" s="1"/>
  <c r="M288"/>
  <c r="M291" s="1"/>
  <c r="J288"/>
  <c r="J291" s="1"/>
  <c r="G288"/>
  <c r="G291" s="1"/>
  <c r="F288"/>
  <c r="S288" s="1"/>
  <c r="L287"/>
  <c r="K287"/>
  <c r="E287"/>
  <c r="D287"/>
  <c r="R286"/>
  <c r="Q286"/>
  <c r="N286"/>
  <c r="M286"/>
  <c r="J286"/>
  <c r="U286" s="1"/>
  <c r="G286"/>
  <c r="F286"/>
  <c r="S286" s="1"/>
  <c r="R285"/>
  <c r="Q285"/>
  <c r="N285"/>
  <c r="M285"/>
  <c r="J285"/>
  <c r="G285"/>
  <c r="F285"/>
  <c r="S285" s="1"/>
  <c r="T285" s="1"/>
  <c r="R284"/>
  <c r="R287" s="1"/>
  <c r="Q284"/>
  <c r="Q287" s="1"/>
  <c r="N284"/>
  <c r="N287" s="1"/>
  <c r="O287" s="1"/>
  <c r="M284"/>
  <c r="M287" s="1"/>
  <c r="J284"/>
  <c r="J287" s="1"/>
  <c r="G284"/>
  <c r="G287" s="1"/>
  <c r="F284"/>
  <c r="F287" s="1"/>
  <c r="L277"/>
  <c r="K277"/>
  <c r="E277"/>
  <c r="D277"/>
  <c r="J277" s="1"/>
  <c r="R276"/>
  <c r="Q276"/>
  <c r="N276"/>
  <c r="M276"/>
  <c r="J276"/>
  <c r="U276" s="1"/>
  <c r="G276"/>
  <c r="F276"/>
  <c r="S276" s="1"/>
  <c r="T276" s="1"/>
  <c r="R275"/>
  <c r="Q275"/>
  <c r="N275"/>
  <c r="M275"/>
  <c r="J275"/>
  <c r="U275" s="1"/>
  <c r="G275"/>
  <c r="F275"/>
  <c r="R274"/>
  <c r="R277" s="1"/>
  <c r="Q274"/>
  <c r="Q277" s="1"/>
  <c r="N274"/>
  <c r="N277" s="1"/>
  <c r="M274"/>
  <c r="M277" s="1"/>
  <c r="J274"/>
  <c r="U274" s="1"/>
  <c r="G274"/>
  <c r="G277" s="1"/>
  <c r="F274"/>
  <c r="S274" s="1"/>
  <c r="L273"/>
  <c r="K273"/>
  <c r="E273"/>
  <c r="J273" s="1"/>
  <c r="D273"/>
  <c r="R272"/>
  <c r="Q272"/>
  <c r="N272"/>
  <c r="M272"/>
  <c r="J272"/>
  <c r="U272" s="1"/>
  <c r="G272"/>
  <c r="F272"/>
  <c r="S272" s="1"/>
  <c r="T272" s="1"/>
  <c r="R271"/>
  <c r="R273" s="1"/>
  <c r="Q271"/>
  <c r="Q273" s="1"/>
  <c r="N271"/>
  <c r="N273" s="1"/>
  <c r="M271"/>
  <c r="M273" s="1"/>
  <c r="J271"/>
  <c r="U271" s="1"/>
  <c r="G271"/>
  <c r="G273" s="1"/>
  <c r="F271"/>
  <c r="F273" s="1"/>
  <c r="L270"/>
  <c r="K270"/>
  <c r="E270"/>
  <c r="D270"/>
  <c r="R269"/>
  <c r="Q269"/>
  <c r="N269"/>
  <c r="M269"/>
  <c r="J269"/>
  <c r="U269" s="1"/>
  <c r="G269"/>
  <c r="F269"/>
  <c r="S269" s="1"/>
  <c r="R268"/>
  <c r="Q268"/>
  <c r="N268"/>
  <c r="M268"/>
  <c r="J268"/>
  <c r="U268" s="1"/>
  <c r="G268"/>
  <c r="F268"/>
  <c r="R267"/>
  <c r="R302" s="1"/>
  <c r="Q267"/>
  <c r="Q302" s="1"/>
  <c r="N267"/>
  <c r="N302" s="1"/>
  <c r="O302" s="1"/>
  <c r="M267"/>
  <c r="M302" s="1"/>
  <c r="J267"/>
  <c r="J302" s="1"/>
  <c r="G267"/>
  <c r="G302" s="1"/>
  <c r="F267"/>
  <c r="R266"/>
  <c r="R270" s="1"/>
  <c r="Q266"/>
  <c r="Q270" s="1"/>
  <c r="N266"/>
  <c r="N270" s="1"/>
  <c r="M266"/>
  <c r="M270" s="1"/>
  <c r="J266"/>
  <c r="J270" s="1"/>
  <c r="G266"/>
  <c r="G270" s="1"/>
  <c r="F266"/>
  <c r="F270" s="1"/>
  <c r="L265"/>
  <c r="K265"/>
  <c r="E265"/>
  <c r="D265"/>
  <c r="R264"/>
  <c r="R301" s="1"/>
  <c r="Q264"/>
  <c r="N264"/>
  <c r="N301" s="1"/>
  <c r="M264"/>
  <c r="J264"/>
  <c r="G264"/>
  <c r="G301" s="1"/>
  <c r="F264"/>
  <c r="R263"/>
  <c r="Q263"/>
  <c r="N263"/>
  <c r="M263"/>
  <c r="J263"/>
  <c r="G263"/>
  <c r="F263"/>
  <c r="L262"/>
  <c r="K262"/>
  <c r="E262"/>
  <c r="D262"/>
  <c r="R261"/>
  <c r="R304" s="1"/>
  <c r="Q261"/>
  <c r="N261"/>
  <c r="N304" s="1"/>
  <c r="M261"/>
  <c r="M304" s="1"/>
  <c r="J261"/>
  <c r="U261" s="1"/>
  <c r="G261"/>
  <c r="G304" s="1"/>
  <c r="F261"/>
  <c r="F304" s="1"/>
  <c r="R260"/>
  <c r="R303" s="1"/>
  <c r="Q260"/>
  <c r="Q303" s="1"/>
  <c r="N260"/>
  <c r="N303" s="1"/>
  <c r="M260"/>
  <c r="M303" s="1"/>
  <c r="J260"/>
  <c r="J303" s="1"/>
  <c r="G260"/>
  <c r="G303" s="1"/>
  <c r="F260"/>
  <c r="F303" s="1"/>
  <c r="L252"/>
  <c r="L253" s="1"/>
  <c r="K252"/>
  <c r="K253" s="1"/>
  <c r="E252"/>
  <c r="E253" s="1"/>
  <c r="D252"/>
  <c r="D253" s="1"/>
  <c r="R251"/>
  <c r="Q251"/>
  <c r="N251"/>
  <c r="M251"/>
  <c r="J251"/>
  <c r="U251" s="1"/>
  <c r="G251"/>
  <c r="F251"/>
  <c r="S251" s="1"/>
  <c r="T251" s="1"/>
  <c r="R250"/>
  <c r="Q250"/>
  <c r="N250"/>
  <c r="M250"/>
  <c r="J250"/>
  <c r="U250" s="1"/>
  <c r="G250"/>
  <c r="F250"/>
  <c r="S250" s="1"/>
  <c r="T250" s="1"/>
  <c r="R249"/>
  <c r="Q249"/>
  <c r="N249"/>
  <c r="M249"/>
  <c r="J249"/>
  <c r="U249" s="1"/>
  <c r="G249"/>
  <c r="F249"/>
  <c r="S249" s="1"/>
  <c r="T249" s="1"/>
  <c r="R248"/>
  <c r="Q248"/>
  <c r="N248"/>
  <c r="M248"/>
  <c r="J248"/>
  <c r="U248" s="1"/>
  <c r="G248"/>
  <c r="F248"/>
  <c r="R247"/>
  <c r="R252" s="1"/>
  <c r="R253" s="1"/>
  <c r="Q247"/>
  <c r="Q252" s="1"/>
  <c r="Q253" s="1"/>
  <c r="N247"/>
  <c r="N252" s="1"/>
  <c r="M247"/>
  <c r="M252" s="1"/>
  <c r="M253" s="1"/>
  <c r="J247"/>
  <c r="J252" s="1"/>
  <c r="J253" s="1"/>
  <c r="G247"/>
  <c r="G252" s="1"/>
  <c r="F247"/>
  <c r="S247" s="1"/>
  <c r="L238"/>
  <c r="L239" s="1"/>
  <c r="K238"/>
  <c r="K239" s="1"/>
  <c r="E238"/>
  <c r="E239" s="1"/>
  <c r="D238"/>
  <c r="D239" s="1"/>
  <c r="R237"/>
  <c r="Q237"/>
  <c r="N237"/>
  <c r="M237"/>
  <c r="J237"/>
  <c r="U237" s="1"/>
  <c r="G237"/>
  <c r="F237"/>
  <c r="S237" s="1"/>
  <c r="T237" s="1"/>
  <c r="R236"/>
  <c r="Q236"/>
  <c r="N236"/>
  <c r="M236"/>
  <c r="J236"/>
  <c r="U236" s="1"/>
  <c r="G236"/>
  <c r="F236"/>
  <c r="S236" s="1"/>
  <c r="T236" s="1"/>
  <c r="R235"/>
  <c r="Q235"/>
  <c r="N235"/>
  <c r="M235"/>
  <c r="J235"/>
  <c r="U235" s="1"/>
  <c r="G235"/>
  <c r="F235"/>
  <c r="S235" s="1"/>
  <c r="T235" s="1"/>
  <c r="R234"/>
  <c r="R238" s="1"/>
  <c r="R239" s="1"/>
  <c r="Q234"/>
  <c r="Q238" s="1"/>
  <c r="Q239" s="1"/>
  <c r="N234"/>
  <c r="N238" s="1"/>
  <c r="M234"/>
  <c r="M238" s="1"/>
  <c r="M239" s="1"/>
  <c r="J234"/>
  <c r="U234" s="1"/>
  <c r="U238" s="1"/>
  <c r="U239" s="1"/>
  <c r="G234"/>
  <c r="G238" s="1"/>
  <c r="G239" s="1"/>
  <c r="F234"/>
  <c r="S234" s="1"/>
  <c r="L226"/>
  <c r="K226"/>
  <c r="E226"/>
  <c r="D226"/>
  <c r="L225"/>
  <c r="K225"/>
  <c r="E225"/>
  <c r="D225"/>
  <c r="L224"/>
  <c r="K224"/>
  <c r="E224"/>
  <c r="D224"/>
  <c r="L223"/>
  <c r="K223"/>
  <c r="E223"/>
  <c r="D223"/>
  <c r="L222"/>
  <c r="L227" s="1"/>
  <c r="K222"/>
  <c r="K227" s="1"/>
  <c r="E222"/>
  <c r="E227" s="1"/>
  <c r="D222"/>
  <c r="D227" s="1"/>
  <c r="R221"/>
  <c r="Q221"/>
  <c r="N221"/>
  <c r="M221"/>
  <c r="J221"/>
  <c r="U221" s="1"/>
  <c r="G221"/>
  <c r="F221"/>
  <c r="S221" s="1"/>
  <c r="T221" s="1"/>
  <c r="R220"/>
  <c r="Q220"/>
  <c r="N220"/>
  <c r="M220"/>
  <c r="J220"/>
  <c r="U220" s="1"/>
  <c r="G220"/>
  <c r="F220"/>
  <c r="S220" s="1"/>
  <c r="T220" s="1"/>
  <c r="R219"/>
  <c r="Q219"/>
  <c r="N219"/>
  <c r="M219"/>
  <c r="J219"/>
  <c r="U219" s="1"/>
  <c r="G219"/>
  <c r="F219"/>
  <c r="S219" s="1"/>
  <c r="T219" s="1"/>
  <c r="N218"/>
  <c r="L218"/>
  <c r="K218"/>
  <c r="J218"/>
  <c r="E218"/>
  <c r="D218"/>
  <c r="R217"/>
  <c r="R226" s="1"/>
  <c r="Q217"/>
  <c r="Q226" s="1"/>
  <c r="N217"/>
  <c r="N226" s="1"/>
  <c r="M217"/>
  <c r="M226" s="1"/>
  <c r="J217"/>
  <c r="J226" s="1"/>
  <c r="G217"/>
  <c r="G226" s="1"/>
  <c r="F217"/>
  <c r="F226" s="1"/>
  <c r="R216"/>
  <c r="Q216"/>
  <c r="U216" s="1"/>
  <c r="N216"/>
  <c r="M216"/>
  <c r="J216"/>
  <c r="G216"/>
  <c r="S216" s="1"/>
  <c r="T216" s="1"/>
  <c r="F216"/>
  <c r="R215"/>
  <c r="Q215"/>
  <c r="U215" s="1"/>
  <c r="N215"/>
  <c r="M215"/>
  <c r="J215"/>
  <c r="G215"/>
  <c r="S215" s="1"/>
  <c r="T215" s="1"/>
  <c r="F215"/>
  <c r="R214"/>
  <c r="R218" s="1"/>
  <c r="Q214"/>
  <c r="Q218" s="1"/>
  <c r="N214"/>
  <c r="M214"/>
  <c r="M218" s="1"/>
  <c r="J214"/>
  <c r="G214"/>
  <c r="G218" s="1"/>
  <c r="H218" s="1"/>
  <c r="F214"/>
  <c r="F218" s="1"/>
  <c r="N213"/>
  <c r="L213"/>
  <c r="K213"/>
  <c r="J213"/>
  <c r="E213"/>
  <c r="D213"/>
  <c r="R212"/>
  <c r="R225" s="1"/>
  <c r="Q212"/>
  <c r="Q225" s="1"/>
  <c r="N212"/>
  <c r="N225" s="1"/>
  <c r="M212"/>
  <c r="M225" s="1"/>
  <c r="J212"/>
  <c r="J225" s="1"/>
  <c r="G212"/>
  <c r="G225" s="1"/>
  <c r="F212"/>
  <c r="F225" s="1"/>
  <c r="R211"/>
  <c r="R224" s="1"/>
  <c r="Q211"/>
  <c r="Q224" s="1"/>
  <c r="N211"/>
  <c r="N224" s="1"/>
  <c r="M211"/>
  <c r="M224" s="1"/>
  <c r="J211"/>
  <c r="J224" s="1"/>
  <c r="G211"/>
  <c r="G224" s="1"/>
  <c r="H224" s="1"/>
  <c r="F211"/>
  <c r="F224" s="1"/>
  <c r="R210"/>
  <c r="R223" s="1"/>
  <c r="Q210"/>
  <c r="Q223" s="1"/>
  <c r="N210"/>
  <c r="N223" s="1"/>
  <c r="O223" s="1"/>
  <c r="M210"/>
  <c r="M223" s="1"/>
  <c r="J210"/>
  <c r="J223" s="1"/>
  <c r="G210"/>
  <c r="G223" s="1"/>
  <c r="F210"/>
  <c r="F223" s="1"/>
  <c r="R209"/>
  <c r="R222" s="1"/>
  <c r="R227" s="1"/>
  <c r="Q209"/>
  <c r="Q222" s="1"/>
  <c r="Q227" s="1"/>
  <c r="N209"/>
  <c r="N222" s="1"/>
  <c r="M209"/>
  <c r="M222" s="1"/>
  <c r="M227" s="1"/>
  <c r="J209"/>
  <c r="J222" s="1"/>
  <c r="J227" s="1"/>
  <c r="G209"/>
  <c r="G222" s="1"/>
  <c r="F209"/>
  <c r="F222" s="1"/>
  <c r="F227" s="1"/>
  <c r="L201"/>
  <c r="K201"/>
  <c r="E201"/>
  <c r="D201"/>
  <c r="L200"/>
  <c r="K200"/>
  <c r="E200"/>
  <c r="D200"/>
  <c r="L199"/>
  <c r="K199"/>
  <c r="E199"/>
  <c r="D199"/>
  <c r="L198"/>
  <c r="K198"/>
  <c r="E198"/>
  <c r="D198"/>
  <c r="L197"/>
  <c r="L202" s="1"/>
  <c r="E197"/>
  <c r="E202" s="1"/>
  <c r="D197"/>
  <c r="L196"/>
  <c r="K196"/>
  <c r="E196"/>
  <c r="D196"/>
  <c r="R195"/>
  <c r="Q195"/>
  <c r="N195"/>
  <c r="N196" s="1"/>
  <c r="M195"/>
  <c r="J195"/>
  <c r="J196" s="1"/>
  <c r="G195"/>
  <c r="F195"/>
  <c r="R194"/>
  <c r="Q194"/>
  <c r="U194" s="1"/>
  <c r="N194"/>
  <c r="M194"/>
  <c r="J194"/>
  <c r="G194"/>
  <c r="S194" s="1"/>
  <c r="T194" s="1"/>
  <c r="F194"/>
  <c r="R193"/>
  <c r="Q193"/>
  <c r="U193" s="1"/>
  <c r="N193"/>
  <c r="M193"/>
  <c r="J193"/>
  <c r="G193"/>
  <c r="S193" s="1"/>
  <c r="T193" s="1"/>
  <c r="F193"/>
  <c r="R192"/>
  <c r="R196" s="1"/>
  <c r="Q192"/>
  <c r="Q196" s="1"/>
  <c r="N192"/>
  <c r="M192"/>
  <c r="M196" s="1"/>
  <c r="J192"/>
  <c r="G192"/>
  <c r="G196" s="1"/>
  <c r="F192"/>
  <c r="F196" s="1"/>
  <c r="R191"/>
  <c r="Q191"/>
  <c r="U191" s="1"/>
  <c r="N191"/>
  <c r="M191"/>
  <c r="G191"/>
  <c r="F191"/>
  <c r="L190"/>
  <c r="K190"/>
  <c r="E190"/>
  <c r="D190"/>
  <c r="R189"/>
  <c r="Q189"/>
  <c r="Q190" s="1"/>
  <c r="N189"/>
  <c r="M189"/>
  <c r="G189"/>
  <c r="G190" s="1"/>
  <c r="F189"/>
  <c r="R188"/>
  <c r="Q188"/>
  <c r="N188"/>
  <c r="M188"/>
  <c r="J188"/>
  <c r="U188" s="1"/>
  <c r="G188"/>
  <c r="F188"/>
  <c r="S188" s="1"/>
  <c r="T188" s="1"/>
  <c r="R187"/>
  <c r="R190" s="1"/>
  <c r="Q187"/>
  <c r="N187"/>
  <c r="N190" s="1"/>
  <c r="M187"/>
  <c r="M190" s="1"/>
  <c r="J187"/>
  <c r="U187" s="1"/>
  <c r="G187"/>
  <c r="F187"/>
  <c r="F190" s="1"/>
  <c r="L186"/>
  <c r="K186"/>
  <c r="E186"/>
  <c r="D186"/>
  <c r="R185"/>
  <c r="Q185"/>
  <c r="N185"/>
  <c r="M185"/>
  <c r="M186" s="1"/>
  <c r="J185"/>
  <c r="U185" s="1"/>
  <c r="G185"/>
  <c r="F185"/>
  <c r="R184"/>
  <c r="R186" s="1"/>
  <c r="Q184"/>
  <c r="Q186" s="1"/>
  <c r="N184"/>
  <c r="N186" s="1"/>
  <c r="M184"/>
  <c r="J184"/>
  <c r="J186" s="1"/>
  <c r="G184"/>
  <c r="G186" s="1"/>
  <c r="F184"/>
  <c r="S184" s="1"/>
  <c r="R183"/>
  <c r="Q183"/>
  <c r="N183"/>
  <c r="M183"/>
  <c r="J183"/>
  <c r="U183" s="1"/>
  <c r="G183"/>
  <c r="F183"/>
  <c r="S183" s="1"/>
  <c r="T183" s="1"/>
  <c r="L182"/>
  <c r="K182"/>
  <c r="E182"/>
  <c r="D182"/>
  <c r="R181"/>
  <c r="R201" s="1"/>
  <c r="Q181"/>
  <c r="Q201" s="1"/>
  <c r="N181"/>
  <c r="N201" s="1"/>
  <c r="M181"/>
  <c r="M201" s="1"/>
  <c r="J181"/>
  <c r="J201" s="1"/>
  <c r="G181"/>
  <c r="G201" s="1"/>
  <c r="F181"/>
  <c r="S181" s="1"/>
  <c r="R180"/>
  <c r="R200" s="1"/>
  <c r="Q180"/>
  <c r="Q200" s="1"/>
  <c r="N180"/>
  <c r="N200" s="1"/>
  <c r="M180"/>
  <c r="M200" s="1"/>
  <c r="J180"/>
  <c r="U180" s="1"/>
  <c r="G180"/>
  <c r="G200" s="1"/>
  <c r="F180"/>
  <c r="F200" s="1"/>
  <c r="R179"/>
  <c r="R199" s="1"/>
  <c r="Q179"/>
  <c r="Q199" s="1"/>
  <c r="N179"/>
  <c r="N199" s="1"/>
  <c r="M179"/>
  <c r="M199" s="1"/>
  <c r="J179"/>
  <c r="U179" s="1"/>
  <c r="U199" s="1"/>
  <c r="G179"/>
  <c r="G199" s="1"/>
  <c r="F179"/>
  <c r="F199" s="1"/>
  <c r="R178"/>
  <c r="R198" s="1"/>
  <c r="Q178"/>
  <c r="Q198" s="1"/>
  <c r="N178"/>
  <c r="N198" s="1"/>
  <c r="M178"/>
  <c r="M198" s="1"/>
  <c r="J178"/>
  <c r="J198" s="1"/>
  <c r="G178"/>
  <c r="G198" s="1"/>
  <c r="F178"/>
  <c r="F198" s="1"/>
  <c r="Q177"/>
  <c r="Q182" s="1"/>
  <c r="N177"/>
  <c r="M177"/>
  <c r="M197" s="1"/>
  <c r="K177"/>
  <c r="K197" s="1"/>
  <c r="K202" s="1"/>
  <c r="J177"/>
  <c r="J182" s="1"/>
  <c r="G177"/>
  <c r="G182" s="1"/>
  <c r="F177"/>
  <c r="F197" s="1"/>
  <c r="L167"/>
  <c r="K167"/>
  <c r="E167"/>
  <c r="D167"/>
  <c r="K166"/>
  <c r="E166"/>
  <c r="D166"/>
  <c r="K168"/>
  <c r="E165"/>
  <c r="E168" s="1"/>
  <c r="D165"/>
  <c r="D168" s="1"/>
  <c r="R164"/>
  <c r="Q164"/>
  <c r="N164"/>
  <c r="M164"/>
  <c r="J164"/>
  <c r="G164"/>
  <c r="F164"/>
  <c r="R163"/>
  <c r="Q163"/>
  <c r="N163"/>
  <c r="M163"/>
  <c r="J163"/>
  <c r="U163" s="1"/>
  <c r="G163"/>
  <c r="F163"/>
  <c r="R162"/>
  <c r="Q162"/>
  <c r="U162" s="1"/>
  <c r="N162"/>
  <c r="M162"/>
  <c r="G162"/>
  <c r="F162"/>
  <c r="K161"/>
  <c r="E161"/>
  <c r="D161"/>
  <c r="R160"/>
  <c r="Q160"/>
  <c r="N160"/>
  <c r="M160"/>
  <c r="J160"/>
  <c r="G160"/>
  <c r="F160"/>
  <c r="R159"/>
  <c r="Q159"/>
  <c r="M159"/>
  <c r="J159"/>
  <c r="G159"/>
  <c r="F159"/>
  <c r="R158"/>
  <c r="R161" s="1"/>
  <c r="Q158"/>
  <c r="Q161" s="1"/>
  <c r="N158"/>
  <c r="M158"/>
  <c r="M161" s="1"/>
  <c r="J158"/>
  <c r="J161" s="1"/>
  <c r="G158"/>
  <c r="G161" s="1"/>
  <c r="F158"/>
  <c r="L157"/>
  <c r="K157"/>
  <c r="E157"/>
  <c r="D157"/>
  <c r="R156"/>
  <c r="R167" s="1"/>
  <c r="Q156"/>
  <c r="Q167" s="1"/>
  <c r="N156"/>
  <c r="N167" s="1"/>
  <c r="M156"/>
  <c r="J156"/>
  <c r="J167" s="1"/>
  <c r="G156"/>
  <c r="G167" s="1"/>
  <c r="F156"/>
  <c r="R155"/>
  <c r="R166" s="1"/>
  <c r="Q155"/>
  <c r="Q166" s="1"/>
  <c r="N155"/>
  <c r="M155"/>
  <c r="M166" s="1"/>
  <c r="J155"/>
  <c r="J166" s="1"/>
  <c r="G155"/>
  <c r="G166" s="1"/>
  <c r="F155"/>
  <c r="R154"/>
  <c r="R157" s="1"/>
  <c r="Q154"/>
  <c r="Q165" s="1"/>
  <c r="N154"/>
  <c r="N165" s="1"/>
  <c r="M154"/>
  <c r="J154"/>
  <c r="J165" s="1"/>
  <c r="J168" s="1"/>
  <c r="J11" s="1"/>
  <c r="G154"/>
  <c r="G165" s="1"/>
  <c r="F154"/>
  <c r="F157" s="1"/>
  <c r="L146"/>
  <c r="K146"/>
  <c r="E146"/>
  <c r="D146"/>
  <c r="L145"/>
  <c r="K145"/>
  <c r="E145"/>
  <c r="D145"/>
  <c r="L144"/>
  <c r="K144"/>
  <c r="E144"/>
  <c r="D144"/>
  <c r="L143"/>
  <c r="K143"/>
  <c r="E143"/>
  <c r="D143"/>
  <c r="L142"/>
  <c r="L147" s="1"/>
  <c r="K142"/>
  <c r="E142"/>
  <c r="E147" s="1"/>
  <c r="D142"/>
  <c r="D147" s="1"/>
  <c r="D10" s="1"/>
  <c r="L141"/>
  <c r="K141"/>
  <c r="E141"/>
  <c r="D141"/>
  <c r="R140"/>
  <c r="Q140"/>
  <c r="N140"/>
  <c r="M140"/>
  <c r="J140"/>
  <c r="U140" s="1"/>
  <c r="G140"/>
  <c r="F140"/>
  <c r="S140" s="1"/>
  <c r="R139"/>
  <c r="Q139"/>
  <c r="N139"/>
  <c r="M139"/>
  <c r="J139"/>
  <c r="U139" s="1"/>
  <c r="G139"/>
  <c r="S139" s="1"/>
  <c r="F139"/>
  <c r="R138"/>
  <c r="Q138"/>
  <c r="N138"/>
  <c r="M138"/>
  <c r="J138"/>
  <c r="U138" s="1"/>
  <c r="G138"/>
  <c r="F138"/>
  <c r="S138" s="1"/>
  <c r="R137"/>
  <c r="Q137"/>
  <c r="N137"/>
  <c r="M137"/>
  <c r="J137"/>
  <c r="U137" s="1"/>
  <c r="G137"/>
  <c r="F137"/>
  <c r="R136"/>
  <c r="R141" s="1"/>
  <c r="Q136"/>
  <c r="Q141" s="1"/>
  <c r="N136"/>
  <c r="N141" s="1"/>
  <c r="M136"/>
  <c r="M141" s="1"/>
  <c r="J136"/>
  <c r="J141" s="1"/>
  <c r="G136"/>
  <c r="G141" s="1"/>
  <c r="F136"/>
  <c r="F141" s="1"/>
  <c r="L135"/>
  <c r="K135"/>
  <c r="E135"/>
  <c r="D135"/>
  <c r="R134"/>
  <c r="Q134"/>
  <c r="N134"/>
  <c r="M134"/>
  <c r="J134"/>
  <c r="U134" s="1"/>
  <c r="G134"/>
  <c r="F134"/>
  <c r="S134" s="1"/>
  <c r="T134" s="1"/>
  <c r="R133"/>
  <c r="Q133"/>
  <c r="N133"/>
  <c r="M133"/>
  <c r="J133"/>
  <c r="U133" s="1"/>
  <c r="G133"/>
  <c r="F133"/>
  <c r="R132"/>
  <c r="R135" s="1"/>
  <c r="Q132"/>
  <c r="Q135" s="1"/>
  <c r="N132"/>
  <c r="N135" s="1"/>
  <c r="M132"/>
  <c r="M135" s="1"/>
  <c r="J132"/>
  <c r="J135" s="1"/>
  <c r="G132"/>
  <c r="G135" s="1"/>
  <c r="F132"/>
  <c r="S132" s="1"/>
  <c r="L131"/>
  <c r="K131"/>
  <c r="E131"/>
  <c r="D131"/>
  <c r="R130"/>
  <c r="Q130"/>
  <c r="N130"/>
  <c r="M130"/>
  <c r="J130"/>
  <c r="U130" s="1"/>
  <c r="G130"/>
  <c r="F130"/>
  <c r="R129"/>
  <c r="Q129"/>
  <c r="N129"/>
  <c r="M129"/>
  <c r="J129"/>
  <c r="G129"/>
  <c r="S129" s="1"/>
  <c r="T129" s="1"/>
  <c r="F129"/>
  <c r="R128"/>
  <c r="Q128"/>
  <c r="N128"/>
  <c r="M128"/>
  <c r="J128"/>
  <c r="G128"/>
  <c r="F128"/>
  <c r="R127"/>
  <c r="R131" s="1"/>
  <c r="Q127"/>
  <c r="Q131" s="1"/>
  <c r="N127"/>
  <c r="N131" s="1"/>
  <c r="O131" s="1"/>
  <c r="M127"/>
  <c r="M131" s="1"/>
  <c r="J127"/>
  <c r="J131" s="1"/>
  <c r="G127"/>
  <c r="G131" s="1"/>
  <c r="F127"/>
  <c r="F131" s="1"/>
  <c r="L126"/>
  <c r="K126"/>
  <c r="E126"/>
  <c r="D126"/>
  <c r="R125"/>
  <c r="Q125"/>
  <c r="N125"/>
  <c r="M125"/>
  <c r="J125"/>
  <c r="U125" s="1"/>
  <c r="G125"/>
  <c r="F125"/>
  <c r="R124"/>
  <c r="Q124"/>
  <c r="N124"/>
  <c r="M124"/>
  <c r="J124"/>
  <c r="G124"/>
  <c r="F124"/>
  <c r="R123"/>
  <c r="Q123"/>
  <c r="U123" s="1"/>
  <c r="N123"/>
  <c r="M123"/>
  <c r="J123"/>
  <c r="G123"/>
  <c r="S123" s="1"/>
  <c r="T123" s="1"/>
  <c r="F123"/>
  <c r="R122"/>
  <c r="R126" s="1"/>
  <c r="Q122"/>
  <c r="Q126" s="1"/>
  <c r="N122"/>
  <c r="N126" s="1"/>
  <c r="M122"/>
  <c r="M126" s="1"/>
  <c r="J122"/>
  <c r="J126" s="1"/>
  <c r="G122"/>
  <c r="G126" s="1"/>
  <c r="F122"/>
  <c r="F126" s="1"/>
  <c r="L115"/>
  <c r="K115"/>
  <c r="E115"/>
  <c r="D115"/>
  <c r="R114"/>
  <c r="Q114"/>
  <c r="N114"/>
  <c r="M114"/>
  <c r="J114"/>
  <c r="G114"/>
  <c r="F114"/>
  <c r="R113"/>
  <c r="Q113"/>
  <c r="N113"/>
  <c r="M113"/>
  <c r="J113"/>
  <c r="U113" s="1"/>
  <c r="G113"/>
  <c r="F113"/>
  <c r="S113" s="1"/>
  <c r="T113" s="1"/>
  <c r="R112"/>
  <c r="Q112"/>
  <c r="N112"/>
  <c r="M112"/>
  <c r="J112"/>
  <c r="U112" s="1"/>
  <c r="G112"/>
  <c r="F112"/>
  <c r="R111"/>
  <c r="R115" s="1"/>
  <c r="Q111"/>
  <c r="Q115" s="1"/>
  <c r="N111"/>
  <c r="N115" s="1"/>
  <c r="O115" s="1"/>
  <c r="M111"/>
  <c r="M115" s="1"/>
  <c r="J111"/>
  <c r="J115" s="1"/>
  <c r="G111"/>
  <c r="G115" s="1"/>
  <c r="F111"/>
  <c r="F115" s="1"/>
  <c r="L110"/>
  <c r="K110"/>
  <c r="E110"/>
  <c r="D110"/>
  <c r="R109"/>
  <c r="Q109"/>
  <c r="N109"/>
  <c r="M109"/>
  <c r="J109"/>
  <c r="U109" s="1"/>
  <c r="G109"/>
  <c r="F109"/>
  <c r="S109" s="1"/>
  <c r="T109" s="1"/>
  <c r="R108"/>
  <c r="R110" s="1"/>
  <c r="Q108"/>
  <c r="Q110" s="1"/>
  <c r="N108"/>
  <c r="N110" s="1"/>
  <c r="M108"/>
  <c r="M110" s="1"/>
  <c r="J108"/>
  <c r="J110" s="1"/>
  <c r="G108"/>
  <c r="G110" s="1"/>
  <c r="F108"/>
  <c r="L107"/>
  <c r="K107"/>
  <c r="E107"/>
  <c r="D107"/>
  <c r="R106"/>
  <c r="R146" s="1"/>
  <c r="Q106"/>
  <c r="Q146" s="1"/>
  <c r="N106"/>
  <c r="N146" s="1"/>
  <c r="M106"/>
  <c r="M146" s="1"/>
  <c r="J106"/>
  <c r="J146" s="1"/>
  <c r="G106"/>
  <c r="G146" s="1"/>
  <c r="F106"/>
  <c r="F146" s="1"/>
  <c r="R105"/>
  <c r="R145" s="1"/>
  <c r="Q105"/>
  <c r="Q145" s="1"/>
  <c r="N105"/>
  <c r="N145" s="1"/>
  <c r="M105"/>
  <c r="M145" s="1"/>
  <c r="J105"/>
  <c r="J145" s="1"/>
  <c r="G105"/>
  <c r="G145" s="1"/>
  <c r="F105"/>
  <c r="F145" s="1"/>
  <c r="R104"/>
  <c r="R144" s="1"/>
  <c r="Q104"/>
  <c r="Q144" s="1"/>
  <c r="N104"/>
  <c r="N144" s="1"/>
  <c r="M104"/>
  <c r="M144" s="1"/>
  <c r="J104"/>
  <c r="J144" s="1"/>
  <c r="G104"/>
  <c r="G144" s="1"/>
  <c r="F104"/>
  <c r="F144" s="1"/>
  <c r="R103"/>
  <c r="R107" s="1"/>
  <c r="Q103"/>
  <c r="Q107" s="1"/>
  <c r="N103"/>
  <c r="N107" s="1"/>
  <c r="M103"/>
  <c r="M107" s="1"/>
  <c r="J103"/>
  <c r="J107" s="1"/>
  <c r="G103"/>
  <c r="G107" s="1"/>
  <c r="F103"/>
  <c r="F107" s="1"/>
  <c r="L102"/>
  <c r="K102"/>
  <c r="E102"/>
  <c r="D102"/>
  <c r="R101"/>
  <c r="R102" s="1"/>
  <c r="Q101"/>
  <c r="Q102" s="1"/>
  <c r="N101"/>
  <c r="N102" s="1"/>
  <c r="M101"/>
  <c r="M102" s="1"/>
  <c r="J101"/>
  <c r="J102" s="1"/>
  <c r="G101"/>
  <c r="G102" s="1"/>
  <c r="H102" s="1"/>
  <c r="F101"/>
  <c r="F102" s="1"/>
  <c r="L100"/>
  <c r="K100"/>
  <c r="E100"/>
  <c r="D100"/>
  <c r="R99"/>
  <c r="R100" s="1"/>
  <c r="Q99"/>
  <c r="Q100" s="1"/>
  <c r="N99"/>
  <c r="N100" s="1"/>
  <c r="O100" s="1"/>
  <c r="M99"/>
  <c r="M100" s="1"/>
  <c r="J99"/>
  <c r="J100" s="1"/>
  <c r="G99"/>
  <c r="G100" s="1"/>
  <c r="F99"/>
  <c r="F100" s="1"/>
  <c r="L98"/>
  <c r="K98"/>
  <c r="E98"/>
  <c r="D98"/>
  <c r="R97"/>
  <c r="R143" s="1"/>
  <c r="Q97"/>
  <c r="Q143" s="1"/>
  <c r="N97"/>
  <c r="N143" s="1"/>
  <c r="M97"/>
  <c r="M143" s="1"/>
  <c r="J97"/>
  <c r="J143" s="1"/>
  <c r="G97"/>
  <c r="G143" s="1"/>
  <c r="F97"/>
  <c r="F143" s="1"/>
  <c r="R96"/>
  <c r="R142" s="1"/>
  <c r="Q96"/>
  <c r="Q142" s="1"/>
  <c r="Q147" s="1"/>
  <c r="Q10" s="1"/>
  <c r="N96"/>
  <c r="N142" s="1"/>
  <c r="M96"/>
  <c r="M142" s="1"/>
  <c r="J96"/>
  <c r="J142" s="1"/>
  <c r="G96"/>
  <c r="G142" s="1"/>
  <c r="F96"/>
  <c r="F142" s="1"/>
  <c r="K89"/>
  <c r="D89"/>
  <c r="L88"/>
  <c r="K88"/>
  <c r="E88"/>
  <c r="D88"/>
  <c r="N87"/>
  <c r="L87"/>
  <c r="K87"/>
  <c r="G87"/>
  <c r="E87"/>
  <c r="D87"/>
  <c r="R86"/>
  <c r="Q86"/>
  <c r="N86"/>
  <c r="M86"/>
  <c r="J86"/>
  <c r="U86" s="1"/>
  <c r="G86"/>
  <c r="F86"/>
  <c r="S86" s="1"/>
  <c r="R85"/>
  <c r="Q85"/>
  <c r="N85"/>
  <c r="M85"/>
  <c r="J85"/>
  <c r="U85" s="1"/>
  <c r="G85"/>
  <c r="F85"/>
  <c r="K84"/>
  <c r="D84"/>
  <c r="R83"/>
  <c r="R88" s="1"/>
  <c r="Q83"/>
  <c r="Q88" s="1"/>
  <c r="N83"/>
  <c r="N88" s="1"/>
  <c r="M83"/>
  <c r="M88" s="1"/>
  <c r="J83"/>
  <c r="J88" s="1"/>
  <c r="G83"/>
  <c r="G88" s="1"/>
  <c r="F83"/>
  <c r="S83" s="1"/>
  <c r="R82"/>
  <c r="R84" s="1"/>
  <c r="Q82"/>
  <c r="Q87" s="1"/>
  <c r="M82"/>
  <c r="M87" s="1"/>
  <c r="J82"/>
  <c r="J84" s="1"/>
  <c r="F82"/>
  <c r="F87" s="1"/>
  <c r="D74"/>
  <c r="L73"/>
  <c r="K73"/>
  <c r="E73"/>
  <c r="D73"/>
  <c r="L72"/>
  <c r="K72"/>
  <c r="E72"/>
  <c r="D72"/>
  <c r="L71"/>
  <c r="K71"/>
  <c r="E71"/>
  <c r="D71"/>
  <c r="L70"/>
  <c r="K70"/>
  <c r="E70"/>
  <c r="D70"/>
  <c r="L69"/>
  <c r="K69"/>
  <c r="E69"/>
  <c r="D69"/>
  <c r="R68"/>
  <c r="Q68"/>
  <c r="N68"/>
  <c r="M68"/>
  <c r="J68"/>
  <c r="U68" s="1"/>
  <c r="G68"/>
  <c r="F68"/>
  <c r="S68" s="1"/>
  <c r="R67"/>
  <c r="Q67"/>
  <c r="N67"/>
  <c r="M67"/>
  <c r="J67"/>
  <c r="U67" s="1"/>
  <c r="G67"/>
  <c r="F67"/>
  <c r="R66"/>
  <c r="R69" s="1"/>
  <c r="Q66"/>
  <c r="Q69" s="1"/>
  <c r="N66"/>
  <c r="N69" s="1"/>
  <c r="M66"/>
  <c r="M69" s="1"/>
  <c r="J66"/>
  <c r="J69" s="1"/>
  <c r="G66"/>
  <c r="G69" s="1"/>
  <c r="F66"/>
  <c r="L65"/>
  <c r="K65"/>
  <c r="E65"/>
  <c r="D65"/>
  <c r="R64"/>
  <c r="Q64"/>
  <c r="N64"/>
  <c r="M64"/>
  <c r="J64"/>
  <c r="U64" s="1"/>
  <c r="G64"/>
  <c r="F64"/>
  <c r="S64" s="1"/>
  <c r="R63"/>
  <c r="Q63"/>
  <c r="N63"/>
  <c r="N71" s="1"/>
  <c r="M63"/>
  <c r="J63"/>
  <c r="U63" s="1"/>
  <c r="G63"/>
  <c r="G71" s="1"/>
  <c r="F63"/>
  <c r="R62"/>
  <c r="R70" s="1"/>
  <c r="Q62"/>
  <c r="Q70" s="1"/>
  <c r="N62"/>
  <c r="N70" s="1"/>
  <c r="M62"/>
  <c r="M70" s="1"/>
  <c r="J62"/>
  <c r="U62" s="1"/>
  <c r="G62"/>
  <c r="G70" s="1"/>
  <c r="F62"/>
  <c r="F70" s="1"/>
  <c r="K61"/>
  <c r="D61"/>
  <c r="R60"/>
  <c r="R73" s="1"/>
  <c r="Q60"/>
  <c r="Q73" s="1"/>
  <c r="N60"/>
  <c r="N73" s="1"/>
  <c r="M60"/>
  <c r="M73" s="1"/>
  <c r="J73"/>
  <c r="G60"/>
  <c r="G73" s="1"/>
  <c r="F60"/>
  <c r="S60" s="1"/>
  <c r="R59"/>
  <c r="R72" s="1"/>
  <c r="Q59"/>
  <c r="Q72" s="1"/>
  <c r="N59"/>
  <c r="M59"/>
  <c r="M72" s="1"/>
  <c r="U59"/>
  <c r="U72" s="1"/>
  <c r="G59"/>
  <c r="F59"/>
  <c r="F72" s="1"/>
  <c r="R58"/>
  <c r="R71" s="1"/>
  <c r="Q58"/>
  <c r="Q61" s="1"/>
  <c r="M58"/>
  <c r="M71" s="1"/>
  <c r="J58"/>
  <c r="J71" s="1"/>
  <c r="F58"/>
  <c r="F74" s="1"/>
  <c r="L50"/>
  <c r="K50"/>
  <c r="E50"/>
  <c r="D50"/>
  <c r="L49"/>
  <c r="K49"/>
  <c r="E49"/>
  <c r="D49"/>
  <c r="L48"/>
  <c r="K48"/>
  <c r="E48"/>
  <c r="D48"/>
  <c r="L47"/>
  <c r="K47"/>
  <c r="E47"/>
  <c r="D47"/>
  <c r="L46"/>
  <c r="L51" s="1"/>
  <c r="L7" s="1"/>
  <c r="K46"/>
  <c r="K51" s="1"/>
  <c r="K7" s="1"/>
  <c r="E46"/>
  <c r="E51" s="1"/>
  <c r="E7" s="1"/>
  <c r="D46"/>
  <c r="D51" s="1"/>
  <c r="D7" s="1"/>
  <c r="L45"/>
  <c r="K45"/>
  <c r="E45"/>
  <c r="D45"/>
  <c r="R44"/>
  <c r="Q44"/>
  <c r="N44"/>
  <c r="M44"/>
  <c r="J44"/>
  <c r="U44" s="1"/>
  <c r="G44"/>
  <c r="F44"/>
  <c r="S44" s="1"/>
  <c r="T44" s="1"/>
  <c r="R43"/>
  <c r="Q43"/>
  <c r="N43"/>
  <c r="M43"/>
  <c r="J43"/>
  <c r="U43" s="1"/>
  <c r="G43"/>
  <c r="F43"/>
  <c r="R42"/>
  <c r="R45" s="1"/>
  <c r="Q42"/>
  <c r="Q45" s="1"/>
  <c r="N42"/>
  <c r="N45" s="1"/>
  <c r="O45" s="1"/>
  <c r="M42"/>
  <c r="M45" s="1"/>
  <c r="J42"/>
  <c r="J45" s="1"/>
  <c r="G42"/>
  <c r="G45" s="1"/>
  <c r="F42"/>
  <c r="F45" s="1"/>
  <c r="L41"/>
  <c r="K41"/>
  <c r="E41"/>
  <c r="D41"/>
  <c r="J41" s="1"/>
  <c r="R40"/>
  <c r="Q40"/>
  <c r="N40"/>
  <c r="M40"/>
  <c r="J40"/>
  <c r="U40" s="1"/>
  <c r="G40"/>
  <c r="F40"/>
  <c r="S40" s="1"/>
  <c r="R39"/>
  <c r="Q39"/>
  <c r="N39"/>
  <c r="M39"/>
  <c r="J39"/>
  <c r="U39" s="1"/>
  <c r="G39"/>
  <c r="F39"/>
  <c r="S39" s="1"/>
  <c r="T39" s="1"/>
  <c r="R38"/>
  <c r="Q38"/>
  <c r="N38"/>
  <c r="M38"/>
  <c r="J38"/>
  <c r="U38" s="1"/>
  <c r="G38"/>
  <c r="F38"/>
  <c r="S38" s="1"/>
  <c r="T38" s="1"/>
  <c r="R37"/>
  <c r="R41" s="1"/>
  <c r="Q37"/>
  <c r="Q41" s="1"/>
  <c r="N37"/>
  <c r="N41" s="1"/>
  <c r="O41" s="1"/>
  <c r="M37"/>
  <c r="M41" s="1"/>
  <c r="J37"/>
  <c r="U37" s="1"/>
  <c r="U41" s="1"/>
  <c r="G37"/>
  <c r="G41" s="1"/>
  <c r="F37"/>
  <c r="F41" s="1"/>
  <c r="L36"/>
  <c r="K36"/>
  <c r="E36"/>
  <c r="D36"/>
  <c r="J36" s="1"/>
  <c r="R35"/>
  <c r="Q35"/>
  <c r="N35"/>
  <c r="M35"/>
  <c r="J35"/>
  <c r="U35" s="1"/>
  <c r="G35"/>
  <c r="F35"/>
  <c r="S35" s="1"/>
  <c r="T35" s="1"/>
  <c r="R34"/>
  <c r="Q34"/>
  <c r="N34"/>
  <c r="M34"/>
  <c r="J34"/>
  <c r="U34" s="1"/>
  <c r="G34"/>
  <c r="F34"/>
  <c r="S34" s="1"/>
  <c r="T34" s="1"/>
  <c r="R33"/>
  <c r="R36" s="1"/>
  <c r="Q33"/>
  <c r="Q36" s="1"/>
  <c r="N33"/>
  <c r="N36" s="1"/>
  <c r="M33"/>
  <c r="M36" s="1"/>
  <c r="J33"/>
  <c r="U33" s="1"/>
  <c r="G33"/>
  <c r="G36" s="1"/>
  <c r="F33"/>
  <c r="S33" s="1"/>
  <c r="L32"/>
  <c r="K32"/>
  <c r="E32"/>
  <c r="D32"/>
  <c r="J32" s="1"/>
  <c r="R31"/>
  <c r="R50" s="1"/>
  <c r="Q31"/>
  <c r="Q304" s="1"/>
  <c r="N31"/>
  <c r="N50" s="1"/>
  <c r="M31"/>
  <c r="M50" s="1"/>
  <c r="J31"/>
  <c r="J304" s="1"/>
  <c r="G31"/>
  <c r="G50" s="1"/>
  <c r="F31"/>
  <c r="F50" s="1"/>
  <c r="R30"/>
  <c r="R49" s="1"/>
  <c r="Q30"/>
  <c r="Q49" s="1"/>
  <c r="N30"/>
  <c r="N49" s="1"/>
  <c r="M30"/>
  <c r="M49" s="1"/>
  <c r="J30"/>
  <c r="U30" s="1"/>
  <c r="U49" s="1"/>
  <c r="G30"/>
  <c r="G49" s="1"/>
  <c r="H49" s="1"/>
  <c r="F30"/>
  <c r="F49" s="1"/>
  <c r="R29"/>
  <c r="R48" s="1"/>
  <c r="Q29"/>
  <c r="Q48" s="1"/>
  <c r="N29"/>
  <c r="N48" s="1"/>
  <c r="O48" s="1"/>
  <c r="M29"/>
  <c r="M48" s="1"/>
  <c r="J29"/>
  <c r="U29" s="1"/>
  <c r="U48" s="1"/>
  <c r="G29"/>
  <c r="G48" s="1"/>
  <c r="F29"/>
  <c r="F48" s="1"/>
  <c r="R28"/>
  <c r="R47" s="1"/>
  <c r="Q28"/>
  <c r="Q47" s="1"/>
  <c r="N28"/>
  <c r="N47" s="1"/>
  <c r="M28"/>
  <c r="M47" s="1"/>
  <c r="J28"/>
  <c r="U28" s="1"/>
  <c r="G28"/>
  <c r="G47" s="1"/>
  <c r="H47" s="1"/>
  <c r="F28"/>
  <c r="F47" s="1"/>
  <c r="R27"/>
  <c r="R46" s="1"/>
  <c r="R51" s="1"/>
  <c r="R7" s="1"/>
  <c r="Q27"/>
  <c r="Q32" s="1"/>
  <c r="N27"/>
  <c r="N32" s="1"/>
  <c r="M27"/>
  <c r="M46" s="1"/>
  <c r="J27"/>
  <c r="U27" s="1"/>
  <c r="G27"/>
  <c r="G32" s="1"/>
  <c r="F27"/>
  <c r="F46" s="1"/>
  <c r="F51" s="1"/>
  <c r="F7" s="1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Q18"/>
  <c r="O18"/>
  <c r="K18"/>
  <c r="J18"/>
  <c r="I18"/>
  <c r="E18"/>
  <c r="D18"/>
  <c r="P17"/>
  <c r="L17"/>
  <c r="K17"/>
  <c r="I17"/>
  <c r="E17"/>
  <c r="D17"/>
  <c r="P16"/>
  <c r="I16"/>
  <c r="E16"/>
  <c r="D16"/>
  <c r="R15"/>
  <c r="Q15"/>
  <c r="P15"/>
  <c r="M15"/>
  <c r="L15"/>
  <c r="K15"/>
  <c r="J15"/>
  <c r="I15"/>
  <c r="E15"/>
  <c r="D15"/>
  <c r="U14"/>
  <c r="R14"/>
  <c r="Q14"/>
  <c r="P14"/>
  <c r="M14"/>
  <c r="L14"/>
  <c r="K14"/>
  <c r="I14"/>
  <c r="H14"/>
  <c r="G14"/>
  <c r="E14"/>
  <c r="D14"/>
  <c r="R13"/>
  <c r="Q13"/>
  <c r="P13"/>
  <c r="M13"/>
  <c r="L13"/>
  <c r="K13"/>
  <c r="J13"/>
  <c r="I13"/>
  <c r="F13"/>
  <c r="E13"/>
  <c r="D13"/>
  <c r="P12"/>
  <c r="L12"/>
  <c r="K12"/>
  <c r="I12"/>
  <c r="E12"/>
  <c r="P11"/>
  <c r="K11"/>
  <c r="I11"/>
  <c r="D11"/>
  <c r="P10"/>
  <c r="L10"/>
  <c r="I10"/>
  <c r="E10"/>
  <c r="P9"/>
  <c r="K9"/>
  <c r="I9"/>
  <c r="D9"/>
  <c r="P8"/>
  <c r="M8"/>
  <c r="K8"/>
  <c r="I8"/>
  <c r="D8"/>
  <c r="P7"/>
  <c r="I7"/>
  <c r="N358" i="6"/>
  <c r="M358"/>
  <c r="U358"/>
  <c r="G358"/>
  <c r="F358"/>
  <c r="O350"/>
  <c r="L350"/>
  <c r="K350"/>
  <c r="E350"/>
  <c r="D350"/>
  <c r="O349"/>
  <c r="L349"/>
  <c r="K349"/>
  <c r="E349"/>
  <c r="D349"/>
  <c r="O348"/>
  <c r="L348"/>
  <c r="K348"/>
  <c r="E348"/>
  <c r="D348"/>
  <c r="O347"/>
  <c r="O351" s="1"/>
  <c r="L347"/>
  <c r="K347"/>
  <c r="K351" s="1"/>
  <c r="E347"/>
  <c r="E351" s="1"/>
  <c r="D347"/>
  <c r="D351" s="1"/>
  <c r="L346"/>
  <c r="K346"/>
  <c r="E346"/>
  <c r="D346"/>
  <c r="R345"/>
  <c r="R350" s="1"/>
  <c r="Q345"/>
  <c r="N345"/>
  <c r="N350" s="1"/>
  <c r="M345"/>
  <c r="M350" s="1"/>
  <c r="J345"/>
  <c r="J350" s="1"/>
  <c r="G345"/>
  <c r="G350" s="1"/>
  <c r="F345"/>
  <c r="F350" s="1"/>
  <c r="R344"/>
  <c r="Q344"/>
  <c r="N344"/>
  <c r="M344"/>
  <c r="J344"/>
  <c r="U344" s="1"/>
  <c r="G344"/>
  <c r="F344"/>
  <c r="S344" s="1"/>
  <c r="R343"/>
  <c r="R346" s="1"/>
  <c r="Q343"/>
  <c r="Q346" s="1"/>
  <c r="N343"/>
  <c r="N346" s="1"/>
  <c r="M343"/>
  <c r="M346" s="1"/>
  <c r="J343"/>
  <c r="J346" s="1"/>
  <c r="G343"/>
  <c r="G346" s="1"/>
  <c r="F343"/>
  <c r="F346" s="1"/>
  <c r="L342"/>
  <c r="K342"/>
  <c r="E342"/>
  <c r="D342"/>
  <c r="R341"/>
  <c r="R349" s="1"/>
  <c r="Q341"/>
  <c r="N341"/>
  <c r="N349" s="1"/>
  <c r="M341"/>
  <c r="M349" s="1"/>
  <c r="J341"/>
  <c r="J349" s="1"/>
  <c r="G341"/>
  <c r="G349" s="1"/>
  <c r="F341"/>
  <c r="F349" s="1"/>
  <c r="R340"/>
  <c r="R342" s="1"/>
  <c r="Q340"/>
  <c r="Q342" s="1"/>
  <c r="N340"/>
  <c r="M340"/>
  <c r="M342" s="1"/>
  <c r="J340"/>
  <c r="J342" s="1"/>
  <c r="G340"/>
  <c r="G342" s="1"/>
  <c r="F340"/>
  <c r="F342" s="1"/>
  <c r="L339"/>
  <c r="K339"/>
  <c r="E339"/>
  <c r="D339"/>
  <c r="R338"/>
  <c r="R348" s="1"/>
  <c r="Q338"/>
  <c r="N338"/>
  <c r="N348" s="1"/>
  <c r="M338"/>
  <c r="J338"/>
  <c r="J348" s="1"/>
  <c r="G338"/>
  <c r="G348" s="1"/>
  <c r="F338"/>
  <c r="F348" s="1"/>
  <c r="R337"/>
  <c r="R347" s="1"/>
  <c r="Q337"/>
  <c r="Q339" s="1"/>
  <c r="N337"/>
  <c r="N347" s="1"/>
  <c r="M337"/>
  <c r="M347" s="1"/>
  <c r="J337"/>
  <c r="J347" s="1"/>
  <c r="G337"/>
  <c r="G347" s="1"/>
  <c r="G351" s="1"/>
  <c r="F337"/>
  <c r="F339" s="1"/>
  <c r="L329"/>
  <c r="K329"/>
  <c r="E329"/>
  <c r="D329"/>
  <c r="L328"/>
  <c r="K328"/>
  <c r="E328"/>
  <c r="D328"/>
  <c r="L327"/>
  <c r="K327"/>
  <c r="E327"/>
  <c r="D327"/>
  <c r="L326"/>
  <c r="K326"/>
  <c r="E326"/>
  <c r="D326"/>
  <c r="L325"/>
  <c r="K325"/>
  <c r="E325"/>
  <c r="D325"/>
  <c r="R324"/>
  <c r="R329" s="1"/>
  <c r="Q324"/>
  <c r="Q329" s="1"/>
  <c r="N324"/>
  <c r="N329" s="1"/>
  <c r="M324"/>
  <c r="M329" s="1"/>
  <c r="J324"/>
  <c r="J329" s="1"/>
  <c r="G324"/>
  <c r="G329" s="1"/>
  <c r="F324"/>
  <c r="F329" s="1"/>
  <c r="R323"/>
  <c r="Q323"/>
  <c r="N323"/>
  <c r="M323"/>
  <c r="J323"/>
  <c r="G323"/>
  <c r="F323"/>
  <c r="R322"/>
  <c r="Q322"/>
  <c r="N322"/>
  <c r="M322"/>
  <c r="J322"/>
  <c r="U322" s="1"/>
  <c r="G322"/>
  <c r="F322"/>
  <c r="R321"/>
  <c r="R325" s="1"/>
  <c r="Q321"/>
  <c r="Q325" s="1"/>
  <c r="N321"/>
  <c r="N325" s="1"/>
  <c r="M321"/>
  <c r="M325" s="1"/>
  <c r="J321"/>
  <c r="J325" s="1"/>
  <c r="G321"/>
  <c r="G325" s="1"/>
  <c r="F321"/>
  <c r="F325" s="1"/>
  <c r="L320"/>
  <c r="K320"/>
  <c r="E320"/>
  <c r="D320"/>
  <c r="R319"/>
  <c r="Q319"/>
  <c r="N319"/>
  <c r="M319"/>
  <c r="J319"/>
  <c r="U319" s="1"/>
  <c r="G319"/>
  <c r="F319"/>
  <c r="S319" s="1"/>
  <c r="R318"/>
  <c r="Q318"/>
  <c r="N318"/>
  <c r="M318"/>
  <c r="J318"/>
  <c r="G318"/>
  <c r="F318"/>
  <c r="R317"/>
  <c r="R320" s="1"/>
  <c r="Q317"/>
  <c r="N317"/>
  <c r="N320" s="1"/>
  <c r="M317"/>
  <c r="M320" s="1"/>
  <c r="J317"/>
  <c r="J320" s="1"/>
  <c r="G317"/>
  <c r="F317"/>
  <c r="F320" s="1"/>
  <c r="L316"/>
  <c r="L330" s="1"/>
  <c r="K316"/>
  <c r="K330" s="1"/>
  <c r="E316"/>
  <c r="E330" s="1"/>
  <c r="D316"/>
  <c r="D330" s="1"/>
  <c r="R315"/>
  <c r="R328" s="1"/>
  <c r="Q315"/>
  <c r="Q328" s="1"/>
  <c r="N315"/>
  <c r="N328" s="1"/>
  <c r="M315"/>
  <c r="M328" s="1"/>
  <c r="J315"/>
  <c r="J328" s="1"/>
  <c r="G315"/>
  <c r="G328" s="1"/>
  <c r="F315"/>
  <c r="F328" s="1"/>
  <c r="R314"/>
  <c r="R327" s="1"/>
  <c r="Q314"/>
  <c r="Q327" s="1"/>
  <c r="N314"/>
  <c r="N327" s="1"/>
  <c r="M314"/>
  <c r="M327" s="1"/>
  <c r="J314"/>
  <c r="J327" s="1"/>
  <c r="G314"/>
  <c r="G327" s="1"/>
  <c r="F314"/>
  <c r="F327" s="1"/>
  <c r="R313"/>
  <c r="R326" s="1"/>
  <c r="Q313"/>
  <c r="Q326" s="1"/>
  <c r="N313"/>
  <c r="N326" s="1"/>
  <c r="M313"/>
  <c r="M326" s="1"/>
  <c r="J313"/>
  <c r="J326" s="1"/>
  <c r="G313"/>
  <c r="G326" s="1"/>
  <c r="F313"/>
  <c r="F326" s="1"/>
  <c r="L304"/>
  <c r="K304"/>
  <c r="E304"/>
  <c r="D304"/>
  <c r="L303"/>
  <c r="K303"/>
  <c r="E303"/>
  <c r="D303"/>
  <c r="L302"/>
  <c r="K302"/>
  <c r="E302"/>
  <c r="D302"/>
  <c r="L301"/>
  <c r="K301"/>
  <c r="E301"/>
  <c r="D301"/>
  <c r="L300"/>
  <c r="L305" s="1"/>
  <c r="K300"/>
  <c r="K305" s="1"/>
  <c r="E300"/>
  <c r="E305" s="1"/>
  <c r="D300"/>
  <c r="D305" s="1"/>
  <c r="L299"/>
  <c r="K299"/>
  <c r="E299"/>
  <c r="D299"/>
  <c r="R298"/>
  <c r="Q298"/>
  <c r="N298"/>
  <c r="M298"/>
  <c r="J298"/>
  <c r="U298" s="1"/>
  <c r="G298"/>
  <c r="F298"/>
  <c r="S298" s="1"/>
  <c r="R297"/>
  <c r="Q297"/>
  <c r="N297"/>
  <c r="M297"/>
  <c r="J297"/>
  <c r="G297"/>
  <c r="S297" s="1"/>
  <c r="F297"/>
  <c r="R296"/>
  <c r="Q296"/>
  <c r="Q299" s="1"/>
  <c r="N296"/>
  <c r="N299" s="1"/>
  <c r="M296"/>
  <c r="M299" s="1"/>
  <c r="J296"/>
  <c r="J299" s="1"/>
  <c r="G296"/>
  <c r="F296"/>
  <c r="L295"/>
  <c r="K295"/>
  <c r="E295"/>
  <c r="D295"/>
  <c r="R294"/>
  <c r="Q294"/>
  <c r="N294"/>
  <c r="M294"/>
  <c r="J294"/>
  <c r="G294"/>
  <c r="F294"/>
  <c r="S294" s="1"/>
  <c r="R293"/>
  <c r="Q293"/>
  <c r="N293"/>
  <c r="M293"/>
  <c r="J293"/>
  <c r="U293" s="1"/>
  <c r="G293"/>
  <c r="F293"/>
  <c r="S293" s="1"/>
  <c r="R292"/>
  <c r="R295" s="1"/>
  <c r="Q292"/>
  <c r="Q295" s="1"/>
  <c r="N292"/>
  <c r="N295" s="1"/>
  <c r="M292"/>
  <c r="M295" s="1"/>
  <c r="J292"/>
  <c r="U292" s="1"/>
  <c r="G292"/>
  <c r="G295" s="1"/>
  <c r="G292" i="2" s="1"/>
  <c r="F292" i="6"/>
  <c r="F295" s="1"/>
  <c r="L291"/>
  <c r="K291"/>
  <c r="E291"/>
  <c r="D291"/>
  <c r="R290"/>
  <c r="Q290"/>
  <c r="N290"/>
  <c r="M290"/>
  <c r="J290"/>
  <c r="U290" s="1"/>
  <c r="G290"/>
  <c r="F290"/>
  <c r="S290" s="1"/>
  <c r="R289"/>
  <c r="Q289"/>
  <c r="N289"/>
  <c r="M289"/>
  <c r="J289"/>
  <c r="U289" s="1"/>
  <c r="G289"/>
  <c r="F289"/>
  <c r="R288"/>
  <c r="R291" s="1"/>
  <c r="Q288"/>
  <c r="Q291" s="1"/>
  <c r="N288"/>
  <c r="N291" s="1"/>
  <c r="M288"/>
  <c r="M291" s="1"/>
  <c r="M288" i="2" s="1"/>
  <c r="J288" i="6"/>
  <c r="J291" s="1"/>
  <c r="G288"/>
  <c r="G291" s="1"/>
  <c r="F288"/>
  <c r="S288" s="1"/>
  <c r="L287"/>
  <c r="K287"/>
  <c r="G287"/>
  <c r="E287"/>
  <c r="D287"/>
  <c r="R286"/>
  <c r="Q286"/>
  <c r="N286"/>
  <c r="M286"/>
  <c r="J286"/>
  <c r="U286" s="1"/>
  <c r="G286"/>
  <c r="F286"/>
  <c r="S286" s="1"/>
  <c r="R285"/>
  <c r="Q285"/>
  <c r="N285"/>
  <c r="M285"/>
  <c r="J285"/>
  <c r="G285"/>
  <c r="F285"/>
  <c r="R284"/>
  <c r="R287" s="1"/>
  <c r="Q284"/>
  <c r="Q287" s="1"/>
  <c r="N284"/>
  <c r="M284"/>
  <c r="M287" s="1"/>
  <c r="M284" i="2" s="1"/>
  <c r="J284" i="6"/>
  <c r="J287" s="1"/>
  <c r="G284"/>
  <c r="F284"/>
  <c r="F287" s="1"/>
  <c r="L277"/>
  <c r="K277"/>
  <c r="E277"/>
  <c r="D277"/>
  <c r="J277" s="1"/>
  <c r="R276"/>
  <c r="Q276"/>
  <c r="N276"/>
  <c r="M276"/>
  <c r="J276"/>
  <c r="U276" s="1"/>
  <c r="G276"/>
  <c r="F276"/>
  <c r="S276" s="1"/>
  <c r="R275"/>
  <c r="Q275"/>
  <c r="N275"/>
  <c r="M275"/>
  <c r="J275"/>
  <c r="G275"/>
  <c r="F275"/>
  <c r="R274"/>
  <c r="R277" s="1"/>
  <c r="Q274"/>
  <c r="Q277" s="1"/>
  <c r="N274"/>
  <c r="N277" s="1"/>
  <c r="M274"/>
  <c r="J274"/>
  <c r="U274" s="1"/>
  <c r="G274"/>
  <c r="F274"/>
  <c r="S274" s="1"/>
  <c r="L273"/>
  <c r="K273"/>
  <c r="E273"/>
  <c r="J273" s="1"/>
  <c r="D273"/>
  <c r="R272"/>
  <c r="Q272"/>
  <c r="N272"/>
  <c r="M272"/>
  <c r="M302" s="1"/>
  <c r="J272"/>
  <c r="G272"/>
  <c r="F272"/>
  <c r="R271"/>
  <c r="R273" s="1"/>
  <c r="Q271"/>
  <c r="Q273" s="1"/>
  <c r="N271"/>
  <c r="N273" s="1"/>
  <c r="N269" i="2" s="1"/>
  <c r="M271" i="6"/>
  <c r="M273" s="1"/>
  <c r="J271"/>
  <c r="G271"/>
  <c r="G273" s="1"/>
  <c r="F271"/>
  <c r="F273" s="1"/>
  <c r="L270"/>
  <c r="K270"/>
  <c r="E270"/>
  <c r="D270"/>
  <c r="R269"/>
  <c r="Q269"/>
  <c r="N269"/>
  <c r="M269"/>
  <c r="J269"/>
  <c r="U269" s="1"/>
  <c r="G269"/>
  <c r="F269"/>
  <c r="S269" s="1"/>
  <c r="R268"/>
  <c r="Q268"/>
  <c r="N268"/>
  <c r="M268"/>
  <c r="J268"/>
  <c r="U268" s="1"/>
  <c r="G268"/>
  <c r="F268"/>
  <c r="R267"/>
  <c r="R302" s="1"/>
  <c r="Q267"/>
  <c r="Q302" s="1"/>
  <c r="N267"/>
  <c r="M267"/>
  <c r="J267"/>
  <c r="J302" s="1"/>
  <c r="G267"/>
  <c r="G302" s="1"/>
  <c r="F267"/>
  <c r="S267" s="1"/>
  <c r="R266"/>
  <c r="R270" s="1"/>
  <c r="Q266"/>
  <c r="Q270" s="1"/>
  <c r="N266"/>
  <c r="N270" s="1"/>
  <c r="M266"/>
  <c r="J266"/>
  <c r="J270" s="1"/>
  <c r="G266"/>
  <c r="G270" s="1"/>
  <c r="F266"/>
  <c r="L265"/>
  <c r="K265"/>
  <c r="E265"/>
  <c r="D265"/>
  <c r="R264"/>
  <c r="R301" s="1"/>
  <c r="Q264"/>
  <c r="Q301" s="1"/>
  <c r="N264"/>
  <c r="N301" s="1"/>
  <c r="M264"/>
  <c r="J264"/>
  <c r="J301" s="1"/>
  <c r="G264"/>
  <c r="G301" s="1"/>
  <c r="F264"/>
  <c r="S264" s="1"/>
  <c r="R263"/>
  <c r="R265" s="1"/>
  <c r="Q263"/>
  <c r="Q300" s="1"/>
  <c r="N263"/>
  <c r="N300" s="1"/>
  <c r="M263"/>
  <c r="M265" s="1"/>
  <c r="J263"/>
  <c r="J300" s="1"/>
  <c r="G263"/>
  <c r="G300" s="1"/>
  <c r="F263"/>
  <c r="F265" s="1"/>
  <c r="N262"/>
  <c r="L262"/>
  <c r="K262"/>
  <c r="E262"/>
  <c r="D262"/>
  <c r="R261"/>
  <c r="Q261"/>
  <c r="U261" s="1"/>
  <c r="N261"/>
  <c r="M261"/>
  <c r="M304" s="1"/>
  <c r="J261"/>
  <c r="G261"/>
  <c r="G304" s="1"/>
  <c r="F261"/>
  <c r="R260"/>
  <c r="R262" s="1"/>
  <c r="Q260"/>
  <c r="Q303" s="1"/>
  <c r="N260"/>
  <c r="M260"/>
  <c r="M303" s="1"/>
  <c r="J260"/>
  <c r="J262" s="1"/>
  <c r="G260"/>
  <c r="G303" s="1"/>
  <c r="F260"/>
  <c r="F262" s="1"/>
  <c r="N252"/>
  <c r="L252"/>
  <c r="L253" s="1"/>
  <c r="K252"/>
  <c r="K253" s="1"/>
  <c r="J252"/>
  <c r="J253" s="1"/>
  <c r="E252"/>
  <c r="E253" s="1"/>
  <c r="D252"/>
  <c r="D253" s="1"/>
  <c r="R251"/>
  <c r="Q251"/>
  <c r="U251" s="1"/>
  <c r="N251"/>
  <c r="M251"/>
  <c r="J251"/>
  <c r="G251"/>
  <c r="S251" s="1"/>
  <c r="T251" s="1"/>
  <c r="F251"/>
  <c r="R250"/>
  <c r="Q250"/>
  <c r="U250" s="1"/>
  <c r="N250"/>
  <c r="M250"/>
  <c r="J250"/>
  <c r="G250"/>
  <c r="S250" s="1"/>
  <c r="F250"/>
  <c r="R249"/>
  <c r="Q249"/>
  <c r="U249" s="1"/>
  <c r="N249"/>
  <c r="M249"/>
  <c r="J249"/>
  <c r="G249"/>
  <c r="S249" s="1"/>
  <c r="T249" s="1"/>
  <c r="F249"/>
  <c r="R248"/>
  <c r="Q248"/>
  <c r="U248" s="1"/>
  <c r="N248"/>
  <c r="M248"/>
  <c r="J248"/>
  <c r="G248"/>
  <c r="S248" s="1"/>
  <c r="F248"/>
  <c r="R247"/>
  <c r="R252" s="1"/>
  <c r="R253" s="1"/>
  <c r="Q247"/>
  <c r="Q252" s="1"/>
  <c r="Q253" s="1"/>
  <c r="N247"/>
  <c r="M247"/>
  <c r="M252" s="1"/>
  <c r="M253" s="1"/>
  <c r="J247"/>
  <c r="G247"/>
  <c r="G252" s="1"/>
  <c r="F247"/>
  <c r="F252" s="1"/>
  <c r="F253" s="1"/>
  <c r="L239"/>
  <c r="D239"/>
  <c r="R238"/>
  <c r="R239" s="1"/>
  <c r="L238"/>
  <c r="K238"/>
  <c r="K239" s="1"/>
  <c r="E238"/>
  <c r="E239" s="1"/>
  <c r="D238"/>
  <c r="R237"/>
  <c r="Q237"/>
  <c r="U237" s="1"/>
  <c r="N237"/>
  <c r="M237"/>
  <c r="J237"/>
  <c r="G237"/>
  <c r="S237" s="1"/>
  <c r="F237"/>
  <c r="R236"/>
  <c r="Q236"/>
  <c r="U236" s="1"/>
  <c r="N236"/>
  <c r="M236"/>
  <c r="J236"/>
  <c r="G236"/>
  <c r="S236" s="1"/>
  <c r="T236" s="1"/>
  <c r="F236"/>
  <c r="R235"/>
  <c r="Q235"/>
  <c r="U235" s="1"/>
  <c r="N235"/>
  <c r="M235"/>
  <c r="J235"/>
  <c r="G235"/>
  <c r="S235" s="1"/>
  <c r="T235" s="1"/>
  <c r="F235"/>
  <c r="R234"/>
  <c r="Q234"/>
  <c r="Q238" s="1"/>
  <c r="Q239" s="1"/>
  <c r="N234"/>
  <c r="N238" s="1"/>
  <c r="M234"/>
  <c r="M238" s="1"/>
  <c r="M239" s="1"/>
  <c r="J234"/>
  <c r="J238" s="1"/>
  <c r="J239" s="1"/>
  <c r="G234"/>
  <c r="G238" s="1"/>
  <c r="G239" s="1"/>
  <c r="F234"/>
  <c r="F238" s="1"/>
  <c r="F239" s="1"/>
  <c r="Q226"/>
  <c r="M226"/>
  <c r="L226"/>
  <c r="K226"/>
  <c r="E226"/>
  <c r="D226"/>
  <c r="L225"/>
  <c r="K225"/>
  <c r="E225"/>
  <c r="D225"/>
  <c r="L224"/>
  <c r="K224"/>
  <c r="E224"/>
  <c r="D224"/>
  <c r="L223"/>
  <c r="K223"/>
  <c r="E223"/>
  <c r="D223"/>
  <c r="L222"/>
  <c r="K222"/>
  <c r="E222"/>
  <c r="D222"/>
  <c r="D227" s="1"/>
  <c r="R221"/>
  <c r="Q221"/>
  <c r="N221"/>
  <c r="M221"/>
  <c r="J221"/>
  <c r="U221" s="1"/>
  <c r="G221"/>
  <c r="F221"/>
  <c r="S221" s="1"/>
  <c r="T221" s="1"/>
  <c r="R220"/>
  <c r="Q220"/>
  <c r="N220"/>
  <c r="M220"/>
  <c r="J220"/>
  <c r="G220"/>
  <c r="F220"/>
  <c r="R219"/>
  <c r="Q219"/>
  <c r="N219"/>
  <c r="M219"/>
  <c r="J219"/>
  <c r="U219" s="1"/>
  <c r="G219"/>
  <c r="F219"/>
  <c r="L218"/>
  <c r="K218"/>
  <c r="E218"/>
  <c r="D218"/>
  <c r="R217"/>
  <c r="R226" s="1"/>
  <c r="Q217"/>
  <c r="N217"/>
  <c r="N226" s="1"/>
  <c r="M217"/>
  <c r="J217"/>
  <c r="J226" s="1"/>
  <c r="G217"/>
  <c r="G226" s="1"/>
  <c r="F217"/>
  <c r="S217" s="1"/>
  <c r="R216"/>
  <c r="Q216"/>
  <c r="N216"/>
  <c r="M216"/>
  <c r="J216"/>
  <c r="U216" s="1"/>
  <c r="G216"/>
  <c r="G225" s="1"/>
  <c r="F216"/>
  <c r="R215"/>
  <c r="Q215"/>
  <c r="N215"/>
  <c r="M215"/>
  <c r="J215"/>
  <c r="U215" s="1"/>
  <c r="G215"/>
  <c r="F215"/>
  <c r="R214"/>
  <c r="R218" s="1"/>
  <c r="Q214"/>
  <c r="Q218" s="1"/>
  <c r="N214"/>
  <c r="M214"/>
  <c r="M218" s="1"/>
  <c r="M214" i="2" s="1"/>
  <c r="J214" i="6"/>
  <c r="J218" s="1"/>
  <c r="G214"/>
  <c r="G218" s="1"/>
  <c r="F214"/>
  <c r="L213"/>
  <c r="K213"/>
  <c r="E213"/>
  <c r="D213"/>
  <c r="R212"/>
  <c r="R225" s="1"/>
  <c r="Q212"/>
  <c r="Q225" s="1"/>
  <c r="N212"/>
  <c r="N225" s="1"/>
  <c r="M212"/>
  <c r="M225" s="1"/>
  <c r="J212"/>
  <c r="U212" s="1"/>
  <c r="U225" s="1"/>
  <c r="G212"/>
  <c r="F212"/>
  <c r="F225" s="1"/>
  <c r="R211"/>
  <c r="R224" s="1"/>
  <c r="Q211"/>
  <c r="Q224" s="1"/>
  <c r="N211"/>
  <c r="M211"/>
  <c r="J224"/>
  <c r="G211"/>
  <c r="G224" s="1"/>
  <c r="F211"/>
  <c r="S211" s="1"/>
  <c r="R210"/>
  <c r="R223" s="1"/>
  <c r="Q210"/>
  <c r="Q223" s="1"/>
  <c r="N210"/>
  <c r="N223" s="1"/>
  <c r="M210"/>
  <c r="J210"/>
  <c r="J223" s="1"/>
  <c r="G210"/>
  <c r="G223" s="1"/>
  <c r="F210"/>
  <c r="S210" s="1"/>
  <c r="R209"/>
  <c r="R222" s="1"/>
  <c r="R227" s="1"/>
  <c r="Q209"/>
  <c r="Q222" s="1"/>
  <c r="N222"/>
  <c r="J222"/>
  <c r="G222"/>
  <c r="S209"/>
  <c r="L201"/>
  <c r="K201"/>
  <c r="E201"/>
  <c r="D201"/>
  <c r="L200"/>
  <c r="K200"/>
  <c r="E200"/>
  <c r="D200"/>
  <c r="L199"/>
  <c r="K199"/>
  <c r="E199"/>
  <c r="D199"/>
  <c r="L198"/>
  <c r="K198"/>
  <c r="E198"/>
  <c r="D198"/>
  <c r="L197"/>
  <c r="L202" s="1"/>
  <c r="K197"/>
  <c r="K202" s="1"/>
  <c r="E197"/>
  <c r="E202" s="1"/>
  <c r="D197"/>
  <c r="D202" s="1"/>
  <c r="L196"/>
  <c r="K196"/>
  <c r="E196"/>
  <c r="D196"/>
  <c r="R195"/>
  <c r="Q195"/>
  <c r="N195"/>
  <c r="M195"/>
  <c r="U195"/>
  <c r="G195"/>
  <c r="F195"/>
  <c r="S195" s="1"/>
  <c r="R194"/>
  <c r="Q194"/>
  <c r="N194"/>
  <c r="M194"/>
  <c r="U194"/>
  <c r="G194"/>
  <c r="F194"/>
  <c r="R193"/>
  <c r="Q193"/>
  <c r="U193" s="1"/>
  <c r="N193"/>
  <c r="M193"/>
  <c r="G193"/>
  <c r="F193"/>
  <c r="R192"/>
  <c r="R196" s="1"/>
  <c r="Q192"/>
  <c r="Q196" s="1"/>
  <c r="N192"/>
  <c r="N196" s="1"/>
  <c r="M192"/>
  <c r="M196" s="1"/>
  <c r="M192" i="2" s="1"/>
  <c r="J196" i="6"/>
  <c r="G192"/>
  <c r="F192"/>
  <c r="S192" s="1"/>
  <c r="R191"/>
  <c r="Q191"/>
  <c r="N191"/>
  <c r="M191"/>
  <c r="G191"/>
  <c r="F191"/>
  <c r="S191" s="1"/>
  <c r="E190"/>
  <c r="D190"/>
  <c r="R189"/>
  <c r="Q189"/>
  <c r="N189"/>
  <c r="M189"/>
  <c r="G189"/>
  <c r="F189"/>
  <c r="R188"/>
  <c r="Q188"/>
  <c r="U188" s="1"/>
  <c r="N188"/>
  <c r="M188"/>
  <c r="G188"/>
  <c r="S188" s="1"/>
  <c r="F188"/>
  <c r="R187"/>
  <c r="R190" s="1"/>
  <c r="R186" i="2" s="1"/>
  <c r="Q187" i="6"/>
  <c r="Q190" s="1"/>
  <c r="N187"/>
  <c r="N190" s="1"/>
  <c r="M187"/>
  <c r="M190" s="1"/>
  <c r="G187"/>
  <c r="G190" s="1"/>
  <c r="F187"/>
  <c r="F190" s="1"/>
  <c r="F186" i="2" s="1"/>
  <c r="E186" i="6"/>
  <c r="D186"/>
  <c r="R185"/>
  <c r="Q185"/>
  <c r="U185" s="1"/>
  <c r="N185"/>
  <c r="M185"/>
  <c r="G185"/>
  <c r="F185"/>
  <c r="R184"/>
  <c r="R186" s="1"/>
  <c r="Q184"/>
  <c r="U184" s="1"/>
  <c r="N184"/>
  <c r="N186" s="1"/>
  <c r="N182" i="2" s="1"/>
  <c r="M184" i="6"/>
  <c r="M186" s="1"/>
  <c r="G184"/>
  <c r="G186" s="1"/>
  <c r="F184"/>
  <c r="F186" s="1"/>
  <c r="U183"/>
  <c r="R183"/>
  <c r="Q183"/>
  <c r="N183"/>
  <c r="M183"/>
  <c r="J183"/>
  <c r="G183"/>
  <c r="S183" s="1"/>
  <c r="F183"/>
  <c r="L182"/>
  <c r="K182"/>
  <c r="E182"/>
  <c r="D182"/>
  <c r="R181"/>
  <c r="Q181"/>
  <c r="Q201" s="1"/>
  <c r="N181"/>
  <c r="M181"/>
  <c r="M201" s="1"/>
  <c r="G181"/>
  <c r="G201" s="1"/>
  <c r="F181"/>
  <c r="F201" s="1"/>
  <c r="R180"/>
  <c r="R200" s="1"/>
  <c r="Q180"/>
  <c r="Q200" s="1"/>
  <c r="N180"/>
  <c r="N200" s="1"/>
  <c r="M180"/>
  <c r="M200" s="1"/>
  <c r="J200"/>
  <c r="G180"/>
  <c r="G200" s="1"/>
  <c r="F180"/>
  <c r="R179"/>
  <c r="R199" s="1"/>
  <c r="Q179"/>
  <c r="Q199" s="1"/>
  <c r="N179"/>
  <c r="N199" s="1"/>
  <c r="M179"/>
  <c r="J199"/>
  <c r="G179"/>
  <c r="G199" s="1"/>
  <c r="F179"/>
  <c r="R178"/>
  <c r="R198" s="1"/>
  <c r="Q178"/>
  <c r="Q198" s="1"/>
  <c r="N178"/>
  <c r="N198" s="1"/>
  <c r="M178"/>
  <c r="G178"/>
  <c r="G198" s="1"/>
  <c r="F178"/>
  <c r="R177"/>
  <c r="Q177"/>
  <c r="Q197" s="1"/>
  <c r="Q202" s="1"/>
  <c r="N177"/>
  <c r="N197" s="1"/>
  <c r="M177"/>
  <c r="M182" s="1"/>
  <c r="G177"/>
  <c r="G197" s="1"/>
  <c r="F177"/>
  <c r="L167"/>
  <c r="K167"/>
  <c r="E167"/>
  <c r="D167"/>
  <c r="L166"/>
  <c r="K166"/>
  <c r="E166"/>
  <c r="D166"/>
  <c r="L165"/>
  <c r="L168" s="1"/>
  <c r="L11" s="1"/>
  <c r="K165"/>
  <c r="K168" s="1"/>
  <c r="K11" s="1"/>
  <c r="K10" i="2" s="1"/>
  <c r="E165" i="6"/>
  <c r="E168" s="1"/>
  <c r="D165"/>
  <c r="D168" s="1"/>
  <c r="D11" s="1"/>
  <c r="D10" i="2" s="1"/>
  <c r="R164" i="6"/>
  <c r="Q164"/>
  <c r="U164" s="1"/>
  <c r="N164"/>
  <c r="M164"/>
  <c r="G164"/>
  <c r="F164"/>
  <c r="R163"/>
  <c r="Q163"/>
  <c r="U163" s="1"/>
  <c r="N163"/>
  <c r="M163"/>
  <c r="G163"/>
  <c r="F163"/>
  <c r="R162"/>
  <c r="Q162"/>
  <c r="U162" s="1"/>
  <c r="N162"/>
  <c r="M162"/>
  <c r="G162"/>
  <c r="F162"/>
  <c r="E161"/>
  <c r="D161"/>
  <c r="R160"/>
  <c r="Q160"/>
  <c r="U160" s="1"/>
  <c r="N160"/>
  <c r="M160"/>
  <c r="G160"/>
  <c r="F160"/>
  <c r="R159"/>
  <c r="Q159"/>
  <c r="N159"/>
  <c r="M159"/>
  <c r="U159"/>
  <c r="G159"/>
  <c r="F159"/>
  <c r="R158"/>
  <c r="Q158"/>
  <c r="Q161" s="1"/>
  <c r="N158"/>
  <c r="M158"/>
  <c r="M161" s="1"/>
  <c r="M159" i="2" s="1"/>
  <c r="G158" i="6"/>
  <c r="G161" s="1"/>
  <c r="G159" i="2" s="1"/>
  <c r="F158" i="6"/>
  <c r="E157"/>
  <c r="D157"/>
  <c r="R156"/>
  <c r="Q156"/>
  <c r="Q167" s="1"/>
  <c r="N156"/>
  <c r="M156"/>
  <c r="M167" s="1"/>
  <c r="G156"/>
  <c r="G167" s="1"/>
  <c r="F156"/>
  <c r="F167" s="1"/>
  <c r="R155"/>
  <c r="R166" s="1"/>
  <c r="Q155"/>
  <c r="Q166" s="1"/>
  <c r="N155"/>
  <c r="M155"/>
  <c r="M166" s="1"/>
  <c r="U155"/>
  <c r="U166" s="1"/>
  <c r="G155"/>
  <c r="G166" s="1"/>
  <c r="F155"/>
  <c r="F166" s="1"/>
  <c r="R154"/>
  <c r="Q154"/>
  <c r="Q157" s="1"/>
  <c r="N154"/>
  <c r="N157" s="1"/>
  <c r="M154"/>
  <c r="M165" s="1"/>
  <c r="G154"/>
  <c r="G157" s="1"/>
  <c r="F154"/>
  <c r="F165" s="1"/>
  <c r="F168" s="1"/>
  <c r="F11" s="1"/>
  <c r="L146"/>
  <c r="K146"/>
  <c r="F146"/>
  <c r="E146"/>
  <c r="D146"/>
  <c r="L145"/>
  <c r="K145"/>
  <c r="E145"/>
  <c r="D145"/>
  <c r="L144"/>
  <c r="K144"/>
  <c r="E144"/>
  <c r="D144"/>
  <c r="L143"/>
  <c r="K143"/>
  <c r="E143"/>
  <c r="D143"/>
  <c r="L142"/>
  <c r="L147" s="1"/>
  <c r="L10" s="1"/>
  <c r="K142"/>
  <c r="K147" s="1"/>
  <c r="E142"/>
  <c r="E147" s="1"/>
  <c r="E10" s="1"/>
  <c r="D142"/>
  <c r="D147" s="1"/>
  <c r="L141"/>
  <c r="K141"/>
  <c r="E141"/>
  <c r="D141"/>
  <c r="U140"/>
  <c r="R140"/>
  <c r="Q140"/>
  <c r="N140"/>
  <c r="M140"/>
  <c r="J140"/>
  <c r="G140"/>
  <c r="F140"/>
  <c r="S140" s="1"/>
  <c r="R139"/>
  <c r="Q139"/>
  <c r="N139"/>
  <c r="M139"/>
  <c r="J139"/>
  <c r="G139"/>
  <c r="S139" s="1"/>
  <c r="F139"/>
  <c r="U138"/>
  <c r="R138"/>
  <c r="Q138"/>
  <c r="N138"/>
  <c r="M138"/>
  <c r="J138"/>
  <c r="J141" s="1"/>
  <c r="G138"/>
  <c r="F138"/>
  <c r="S138" s="1"/>
  <c r="R137"/>
  <c r="Q137"/>
  <c r="N137"/>
  <c r="M137"/>
  <c r="S137" s="1"/>
  <c r="S135" i="2" s="1"/>
  <c r="U136" i="6"/>
  <c r="R136"/>
  <c r="R141" s="1"/>
  <c r="Q136"/>
  <c r="Q141" s="1"/>
  <c r="N136"/>
  <c r="M136"/>
  <c r="M141" s="1"/>
  <c r="J136"/>
  <c r="G136"/>
  <c r="G141" s="1"/>
  <c r="H141" s="1"/>
  <c r="F136"/>
  <c r="F141" s="1"/>
  <c r="Q135"/>
  <c r="M135"/>
  <c r="L135"/>
  <c r="K135"/>
  <c r="E135"/>
  <c r="D135"/>
  <c r="R134"/>
  <c r="Q134"/>
  <c r="N134"/>
  <c r="M134"/>
  <c r="J134"/>
  <c r="U134" s="1"/>
  <c r="S134"/>
  <c r="R133"/>
  <c r="Q133"/>
  <c r="N133"/>
  <c r="M133"/>
  <c r="J133"/>
  <c r="U133" s="1"/>
  <c r="G133"/>
  <c r="F133"/>
  <c r="S133" s="1"/>
  <c r="T133" s="1"/>
  <c r="R132"/>
  <c r="R135" s="1"/>
  <c r="Q132"/>
  <c r="N132"/>
  <c r="N135" s="1"/>
  <c r="M132"/>
  <c r="J132"/>
  <c r="G132"/>
  <c r="G135" s="1"/>
  <c r="F132"/>
  <c r="S132" s="1"/>
  <c r="S135" s="1"/>
  <c r="T135" s="1"/>
  <c r="L131"/>
  <c r="K131"/>
  <c r="E131"/>
  <c r="D131"/>
  <c r="R130"/>
  <c r="R131" s="1"/>
  <c r="R129" i="2" s="1"/>
  <c r="Q130" i="6"/>
  <c r="N130"/>
  <c r="U130"/>
  <c r="S130"/>
  <c r="R129"/>
  <c r="Q129"/>
  <c r="U129" s="1"/>
  <c r="N129"/>
  <c r="M129"/>
  <c r="J129"/>
  <c r="G129"/>
  <c r="F129"/>
  <c r="F131" s="1"/>
  <c r="F129" i="2" s="1"/>
  <c r="U128" i="6"/>
  <c r="R128"/>
  <c r="Q128"/>
  <c r="N128"/>
  <c r="M128"/>
  <c r="J128"/>
  <c r="G128"/>
  <c r="S128" s="1"/>
  <c r="T128" s="1"/>
  <c r="F128"/>
  <c r="R127"/>
  <c r="Q127"/>
  <c r="Q131" s="1"/>
  <c r="N127"/>
  <c r="N131" s="1"/>
  <c r="M127"/>
  <c r="M131" s="1"/>
  <c r="J127"/>
  <c r="J131" s="1"/>
  <c r="G127"/>
  <c r="G131" s="1"/>
  <c r="F127"/>
  <c r="L126"/>
  <c r="K126"/>
  <c r="F126"/>
  <c r="E126"/>
  <c r="D126"/>
  <c r="U124"/>
  <c r="R123"/>
  <c r="Q123"/>
  <c r="Q126" s="1"/>
  <c r="N123"/>
  <c r="M123"/>
  <c r="J123"/>
  <c r="G123"/>
  <c r="S123" s="1"/>
  <c r="T123" s="1"/>
  <c r="F123"/>
  <c r="U122"/>
  <c r="R126"/>
  <c r="N126"/>
  <c r="M126"/>
  <c r="J126"/>
  <c r="L115"/>
  <c r="K115"/>
  <c r="J115"/>
  <c r="E115"/>
  <c r="D115"/>
  <c r="R114"/>
  <c r="Q114"/>
  <c r="U114" s="1"/>
  <c r="N114"/>
  <c r="M114"/>
  <c r="J114"/>
  <c r="G114"/>
  <c r="S114" s="1"/>
  <c r="T114" s="1"/>
  <c r="F114"/>
  <c r="U113"/>
  <c r="R113"/>
  <c r="Q113"/>
  <c r="N113"/>
  <c r="M113"/>
  <c r="J113"/>
  <c r="G113"/>
  <c r="S113" s="1"/>
  <c r="T113" s="1"/>
  <c r="F113"/>
  <c r="R112"/>
  <c r="Q112"/>
  <c r="U112" s="1"/>
  <c r="N112"/>
  <c r="M112"/>
  <c r="J112"/>
  <c r="G112"/>
  <c r="F112"/>
  <c r="U111"/>
  <c r="R111"/>
  <c r="R115" s="1"/>
  <c r="Q111"/>
  <c r="Q115" s="1"/>
  <c r="N111"/>
  <c r="M111"/>
  <c r="J111"/>
  <c r="G111"/>
  <c r="S111" s="1"/>
  <c r="F111"/>
  <c r="F115" s="1"/>
  <c r="Q110"/>
  <c r="M110"/>
  <c r="L110"/>
  <c r="K110"/>
  <c r="E110"/>
  <c r="D110"/>
  <c r="R109"/>
  <c r="Q109"/>
  <c r="N109"/>
  <c r="N144" s="1"/>
  <c r="M109"/>
  <c r="J109"/>
  <c r="U109" s="1"/>
  <c r="G109"/>
  <c r="F109"/>
  <c r="S109" s="1"/>
  <c r="T109" s="1"/>
  <c r="R108"/>
  <c r="R110" s="1"/>
  <c r="Q108"/>
  <c r="N108"/>
  <c r="N110" s="1"/>
  <c r="M108"/>
  <c r="J108"/>
  <c r="G108"/>
  <c r="G110" s="1"/>
  <c r="F108"/>
  <c r="S108" s="1"/>
  <c r="S110" s="1"/>
  <c r="T110" s="1"/>
  <c r="R107"/>
  <c r="N107"/>
  <c r="L107"/>
  <c r="K107"/>
  <c r="J107"/>
  <c r="E107"/>
  <c r="D107"/>
  <c r="U106"/>
  <c r="U146" s="1"/>
  <c r="R106"/>
  <c r="R146" s="1"/>
  <c r="Q106"/>
  <c r="Q146" s="1"/>
  <c r="N106"/>
  <c r="N146" s="1"/>
  <c r="M106"/>
  <c r="M146" s="1"/>
  <c r="J106"/>
  <c r="J146" s="1"/>
  <c r="G106"/>
  <c r="G146" s="1"/>
  <c r="H146" s="1"/>
  <c r="F106"/>
  <c r="R105"/>
  <c r="Q105"/>
  <c r="Q145" s="1"/>
  <c r="N105"/>
  <c r="M105"/>
  <c r="M145" s="1"/>
  <c r="J105"/>
  <c r="G105"/>
  <c r="S105" s="1"/>
  <c r="F105"/>
  <c r="F145" s="1"/>
  <c r="U104"/>
  <c r="U144" s="1"/>
  <c r="R104"/>
  <c r="R144" s="1"/>
  <c r="Q104"/>
  <c r="Q144" s="1"/>
  <c r="N104"/>
  <c r="M104"/>
  <c r="M144" s="1"/>
  <c r="J104"/>
  <c r="G104"/>
  <c r="G144" s="1"/>
  <c r="F104"/>
  <c r="F144" s="1"/>
  <c r="R103"/>
  <c r="Q103"/>
  <c r="Q107" s="1"/>
  <c r="N103"/>
  <c r="M103"/>
  <c r="M107" s="1"/>
  <c r="J103"/>
  <c r="G103"/>
  <c r="S103" s="1"/>
  <c r="F103"/>
  <c r="F107" s="1"/>
  <c r="L102"/>
  <c r="K102"/>
  <c r="E102"/>
  <c r="D102"/>
  <c r="R101"/>
  <c r="R102" s="1"/>
  <c r="Q101"/>
  <c r="Q102" s="1"/>
  <c r="N101"/>
  <c r="N102" s="1"/>
  <c r="M101"/>
  <c r="M102" s="1"/>
  <c r="J101"/>
  <c r="J102" s="1"/>
  <c r="G101"/>
  <c r="G102" s="1"/>
  <c r="H102" s="1"/>
  <c r="F101"/>
  <c r="F102" s="1"/>
  <c r="M100"/>
  <c r="L100"/>
  <c r="K100"/>
  <c r="E100"/>
  <c r="D100"/>
  <c r="R99"/>
  <c r="R100" s="1"/>
  <c r="Q99"/>
  <c r="Q100" s="1"/>
  <c r="N99"/>
  <c r="N100" s="1"/>
  <c r="O100" s="1"/>
  <c r="M99"/>
  <c r="J99"/>
  <c r="J100" s="1"/>
  <c r="G99"/>
  <c r="G100" s="1"/>
  <c r="H100" s="1"/>
  <c r="F99"/>
  <c r="F100" s="1"/>
  <c r="M98"/>
  <c r="L98"/>
  <c r="K98"/>
  <c r="E98"/>
  <c r="D98"/>
  <c r="R97"/>
  <c r="R143" s="1"/>
  <c r="Q97"/>
  <c r="Q143" s="1"/>
  <c r="N97"/>
  <c r="N143" s="1"/>
  <c r="O143" s="1"/>
  <c r="M97"/>
  <c r="M143" s="1"/>
  <c r="J97"/>
  <c r="J143" s="1"/>
  <c r="G97"/>
  <c r="G143" s="1"/>
  <c r="H143" s="1"/>
  <c r="F97"/>
  <c r="F143" s="1"/>
  <c r="R96"/>
  <c r="R142" s="1"/>
  <c r="Q96"/>
  <c r="Q142" s="1"/>
  <c r="N96"/>
  <c r="N142" s="1"/>
  <c r="M96"/>
  <c r="M142" s="1"/>
  <c r="J96"/>
  <c r="J142" s="1"/>
  <c r="G96"/>
  <c r="G142" s="1"/>
  <c r="F96"/>
  <c r="F142" s="1"/>
  <c r="F147" s="1"/>
  <c r="L88"/>
  <c r="K88"/>
  <c r="E88"/>
  <c r="D88"/>
  <c r="L87"/>
  <c r="L89" s="1"/>
  <c r="L9" s="1"/>
  <c r="K87"/>
  <c r="K89" s="1"/>
  <c r="K9" s="1"/>
  <c r="G87"/>
  <c r="E87"/>
  <c r="E89" s="1"/>
  <c r="E9" s="1"/>
  <c r="D87"/>
  <c r="D89" s="1"/>
  <c r="D9" s="1"/>
  <c r="R86"/>
  <c r="Q86"/>
  <c r="N86"/>
  <c r="M86"/>
  <c r="J86"/>
  <c r="S86"/>
  <c r="R85"/>
  <c r="Q85"/>
  <c r="Q88" s="1"/>
  <c r="N85"/>
  <c r="M85"/>
  <c r="M88" s="1"/>
  <c r="J85"/>
  <c r="S85"/>
  <c r="Q84"/>
  <c r="M84"/>
  <c r="L84"/>
  <c r="K84"/>
  <c r="R83"/>
  <c r="R88" s="1"/>
  <c r="Q83"/>
  <c r="N83"/>
  <c r="N88" s="1"/>
  <c r="M83"/>
  <c r="J83"/>
  <c r="J88" s="1"/>
  <c r="G88"/>
  <c r="F88"/>
  <c r="R82"/>
  <c r="R87" s="1"/>
  <c r="Q82"/>
  <c r="Q87" s="1"/>
  <c r="Q89" s="1"/>
  <c r="Q9" s="1"/>
  <c r="N82"/>
  <c r="N87" s="1"/>
  <c r="M82"/>
  <c r="M87" s="1"/>
  <c r="M89" s="1"/>
  <c r="M9" s="1"/>
  <c r="J82"/>
  <c r="J87" s="1"/>
  <c r="L73"/>
  <c r="K73"/>
  <c r="E73"/>
  <c r="D73"/>
  <c r="L72"/>
  <c r="K72"/>
  <c r="E72"/>
  <c r="D72"/>
  <c r="L71"/>
  <c r="K71"/>
  <c r="E71"/>
  <c r="D71"/>
  <c r="L70"/>
  <c r="L74" s="1"/>
  <c r="L8" s="1"/>
  <c r="K70"/>
  <c r="E70"/>
  <c r="E74" s="1"/>
  <c r="E8" s="1"/>
  <c r="D70"/>
  <c r="L69"/>
  <c r="K69"/>
  <c r="E69"/>
  <c r="D69"/>
  <c r="R68"/>
  <c r="Q68"/>
  <c r="N68"/>
  <c r="M68"/>
  <c r="J68"/>
  <c r="U68" s="1"/>
  <c r="S68"/>
  <c r="R67"/>
  <c r="Q67"/>
  <c r="N67"/>
  <c r="M67"/>
  <c r="U67"/>
  <c r="S67"/>
  <c r="R66"/>
  <c r="R69" s="1"/>
  <c r="Q66"/>
  <c r="Q69" s="1"/>
  <c r="N66"/>
  <c r="N69" s="1"/>
  <c r="M66"/>
  <c r="M69" s="1"/>
  <c r="M68" i="2" s="1"/>
  <c r="J69" i="6"/>
  <c r="G69"/>
  <c r="F69"/>
  <c r="E65"/>
  <c r="D65"/>
  <c r="R64"/>
  <c r="Q64"/>
  <c r="U64" s="1"/>
  <c r="N64"/>
  <c r="M64"/>
  <c r="G64"/>
  <c r="F64"/>
  <c r="R63"/>
  <c r="Q63"/>
  <c r="N63"/>
  <c r="M63"/>
  <c r="U63"/>
  <c r="G63"/>
  <c r="F63"/>
  <c r="S63" s="1"/>
  <c r="R62"/>
  <c r="R70" s="1"/>
  <c r="Q62"/>
  <c r="Q70" s="1"/>
  <c r="N62"/>
  <c r="N70" s="1"/>
  <c r="M62"/>
  <c r="M70" s="1"/>
  <c r="J70"/>
  <c r="G62"/>
  <c r="G70" s="1"/>
  <c r="F62"/>
  <c r="F70" s="1"/>
  <c r="E61"/>
  <c r="D61"/>
  <c r="R60"/>
  <c r="R73" s="1"/>
  <c r="Q60"/>
  <c r="Q73" s="1"/>
  <c r="N60"/>
  <c r="N73" s="1"/>
  <c r="M60"/>
  <c r="M73" s="1"/>
  <c r="J73"/>
  <c r="G60"/>
  <c r="G73" s="1"/>
  <c r="F60"/>
  <c r="F73" s="1"/>
  <c r="R59"/>
  <c r="R72" s="1"/>
  <c r="Q59"/>
  <c r="Q72" s="1"/>
  <c r="N59"/>
  <c r="N72" s="1"/>
  <c r="M59"/>
  <c r="M72" s="1"/>
  <c r="J72"/>
  <c r="G59"/>
  <c r="G72" s="1"/>
  <c r="F59"/>
  <c r="F72" s="1"/>
  <c r="R58"/>
  <c r="R61" s="1"/>
  <c r="Q58"/>
  <c r="Q71" s="1"/>
  <c r="N58"/>
  <c r="N71" s="1"/>
  <c r="M58"/>
  <c r="M71" s="1"/>
  <c r="J71"/>
  <c r="G58"/>
  <c r="G71" s="1"/>
  <c r="F58"/>
  <c r="F71" s="1"/>
  <c r="K51"/>
  <c r="D51"/>
  <c r="L50"/>
  <c r="K50"/>
  <c r="E50"/>
  <c r="D50"/>
  <c r="L49"/>
  <c r="K49"/>
  <c r="E49"/>
  <c r="D49"/>
  <c r="L48"/>
  <c r="K48"/>
  <c r="E48"/>
  <c r="D48"/>
  <c r="L47"/>
  <c r="K47"/>
  <c r="E47"/>
  <c r="D47"/>
  <c r="L46"/>
  <c r="L51" s="1"/>
  <c r="L7" s="1"/>
  <c r="K46"/>
  <c r="E46"/>
  <c r="E51" s="1"/>
  <c r="E7" s="1"/>
  <c r="D46"/>
  <c r="N45"/>
  <c r="L45"/>
  <c r="K45"/>
  <c r="J45"/>
  <c r="E45"/>
  <c r="D45"/>
  <c r="R44"/>
  <c r="Q44"/>
  <c r="U44" s="1"/>
  <c r="N44"/>
  <c r="M44"/>
  <c r="J44"/>
  <c r="G44"/>
  <c r="S44" s="1"/>
  <c r="T44" s="1"/>
  <c r="F44"/>
  <c r="R43"/>
  <c r="Q43"/>
  <c r="U43" s="1"/>
  <c r="N43"/>
  <c r="M43"/>
  <c r="J43"/>
  <c r="G43"/>
  <c r="S43" s="1"/>
  <c r="T43" s="1"/>
  <c r="F43"/>
  <c r="R42"/>
  <c r="R45" s="1"/>
  <c r="Q42"/>
  <c r="Q45" s="1"/>
  <c r="N42"/>
  <c r="M42"/>
  <c r="M45" s="1"/>
  <c r="J42"/>
  <c r="G42"/>
  <c r="G45" s="1"/>
  <c r="H45" s="1"/>
  <c r="F42"/>
  <c r="F45" s="1"/>
  <c r="Q41"/>
  <c r="L41"/>
  <c r="K41"/>
  <c r="G41"/>
  <c r="E41"/>
  <c r="J41" s="1"/>
  <c r="D41"/>
  <c r="R40"/>
  <c r="Q40"/>
  <c r="N40"/>
  <c r="M40"/>
  <c r="J40"/>
  <c r="U40" s="1"/>
  <c r="G40"/>
  <c r="F40"/>
  <c r="S40" s="1"/>
  <c r="R39"/>
  <c r="Q39"/>
  <c r="N39"/>
  <c r="M39"/>
  <c r="J39"/>
  <c r="U39" s="1"/>
  <c r="G39"/>
  <c r="F39"/>
  <c r="S39" s="1"/>
  <c r="T39" s="1"/>
  <c r="R38"/>
  <c r="Q38"/>
  <c r="N38"/>
  <c r="M38"/>
  <c r="J38"/>
  <c r="U38" s="1"/>
  <c r="G38"/>
  <c r="F38"/>
  <c r="S38" s="1"/>
  <c r="T38" s="1"/>
  <c r="R37"/>
  <c r="R41" s="1"/>
  <c r="Q37"/>
  <c r="N37"/>
  <c r="N41" s="1"/>
  <c r="M37"/>
  <c r="M41" s="1"/>
  <c r="J37"/>
  <c r="U37" s="1"/>
  <c r="G37"/>
  <c r="F37"/>
  <c r="F41" s="1"/>
  <c r="M36"/>
  <c r="L36"/>
  <c r="K36"/>
  <c r="E36"/>
  <c r="D36"/>
  <c r="J36" s="1"/>
  <c r="R35"/>
  <c r="Q35"/>
  <c r="N35"/>
  <c r="M35"/>
  <c r="J35"/>
  <c r="U35" s="1"/>
  <c r="G35"/>
  <c r="F35"/>
  <c r="S35" s="1"/>
  <c r="T35" s="1"/>
  <c r="R34"/>
  <c r="Q34"/>
  <c r="N34"/>
  <c r="M34"/>
  <c r="J34"/>
  <c r="U34" s="1"/>
  <c r="G34"/>
  <c r="F34"/>
  <c r="S34" s="1"/>
  <c r="T34" s="1"/>
  <c r="R33"/>
  <c r="R36" s="1"/>
  <c r="Q33"/>
  <c r="Q36" s="1"/>
  <c r="N33"/>
  <c r="N36" s="1"/>
  <c r="O36" s="1"/>
  <c r="M33"/>
  <c r="J33"/>
  <c r="U33" s="1"/>
  <c r="U36" s="1"/>
  <c r="G33"/>
  <c r="G36" s="1"/>
  <c r="H36" s="1"/>
  <c r="F33"/>
  <c r="F36" s="1"/>
  <c r="M32"/>
  <c r="L32"/>
  <c r="K32"/>
  <c r="E32"/>
  <c r="D32"/>
  <c r="J32" s="1"/>
  <c r="R31"/>
  <c r="R50" s="1"/>
  <c r="Q31"/>
  <c r="Q304" s="1"/>
  <c r="N31"/>
  <c r="N50" s="1"/>
  <c r="M31"/>
  <c r="M50" s="1"/>
  <c r="J31"/>
  <c r="J304" s="1"/>
  <c r="G31"/>
  <c r="G50" s="1"/>
  <c r="H50" s="1"/>
  <c r="F31"/>
  <c r="F50" s="1"/>
  <c r="R30"/>
  <c r="R49" s="1"/>
  <c r="Q30"/>
  <c r="Q49" s="1"/>
  <c r="N30"/>
  <c r="N49" s="1"/>
  <c r="O49" s="1"/>
  <c r="M30"/>
  <c r="M49" s="1"/>
  <c r="J30"/>
  <c r="J49" s="1"/>
  <c r="G30"/>
  <c r="G49" s="1"/>
  <c r="F30"/>
  <c r="F49" s="1"/>
  <c r="R29"/>
  <c r="R48" s="1"/>
  <c r="Q29"/>
  <c r="Q48" s="1"/>
  <c r="N29"/>
  <c r="N48" s="1"/>
  <c r="M29"/>
  <c r="M48" s="1"/>
  <c r="J29"/>
  <c r="J48" s="1"/>
  <c r="G29"/>
  <c r="G48" s="1"/>
  <c r="H48" s="1"/>
  <c r="F29"/>
  <c r="F48" s="1"/>
  <c r="R28"/>
  <c r="R47" s="1"/>
  <c r="Q28"/>
  <c r="Q47" s="1"/>
  <c r="N28"/>
  <c r="N47" s="1"/>
  <c r="O47" s="1"/>
  <c r="M28"/>
  <c r="M47" s="1"/>
  <c r="J28"/>
  <c r="J47" s="1"/>
  <c r="G28"/>
  <c r="G47" s="1"/>
  <c r="F28"/>
  <c r="F47" s="1"/>
  <c r="R27"/>
  <c r="R32" s="1"/>
  <c r="Q27"/>
  <c r="Q46" s="1"/>
  <c r="N27"/>
  <c r="N46" s="1"/>
  <c r="M27"/>
  <c r="M46" s="1"/>
  <c r="M51" s="1"/>
  <c r="M7" s="1"/>
  <c r="J27"/>
  <c r="J46" s="1"/>
  <c r="G27"/>
  <c r="G46" s="1"/>
  <c r="F27"/>
  <c r="F32" s="1"/>
  <c r="U19"/>
  <c r="S19"/>
  <c r="R19"/>
  <c r="Q19"/>
  <c r="P19"/>
  <c r="O19"/>
  <c r="N19"/>
  <c r="M19"/>
  <c r="L19"/>
  <c r="K19"/>
  <c r="J19"/>
  <c r="I19"/>
  <c r="H19"/>
  <c r="G19"/>
  <c r="F19"/>
  <c r="E19"/>
  <c r="D19"/>
  <c r="Q18"/>
  <c r="O18"/>
  <c r="K18"/>
  <c r="I18"/>
  <c r="G18"/>
  <c r="E18"/>
  <c r="D18"/>
  <c r="P17"/>
  <c r="L17"/>
  <c r="K17"/>
  <c r="I17"/>
  <c r="E17"/>
  <c r="D17"/>
  <c r="P16"/>
  <c r="L16"/>
  <c r="K16"/>
  <c r="I16"/>
  <c r="E16"/>
  <c r="D16"/>
  <c r="R15"/>
  <c r="Q15"/>
  <c r="P15"/>
  <c r="M15"/>
  <c r="L15"/>
  <c r="K15"/>
  <c r="J15"/>
  <c r="I15"/>
  <c r="F15"/>
  <c r="E15"/>
  <c r="D15"/>
  <c r="R14"/>
  <c r="Q14"/>
  <c r="P14"/>
  <c r="M14"/>
  <c r="L14"/>
  <c r="K14"/>
  <c r="J14"/>
  <c r="I14"/>
  <c r="H14"/>
  <c r="G14"/>
  <c r="F14"/>
  <c r="E14"/>
  <c r="D14"/>
  <c r="R13"/>
  <c r="P13"/>
  <c r="I13"/>
  <c r="D13"/>
  <c r="Q12"/>
  <c r="P12"/>
  <c r="L12"/>
  <c r="K12"/>
  <c r="I12"/>
  <c r="E12"/>
  <c r="D12"/>
  <c r="P11"/>
  <c r="I11"/>
  <c r="E11"/>
  <c r="P10"/>
  <c r="K10"/>
  <c r="I10"/>
  <c r="F10"/>
  <c r="D10"/>
  <c r="P9"/>
  <c r="O9"/>
  <c r="I9"/>
  <c r="P8"/>
  <c r="I8"/>
  <c r="P7"/>
  <c r="K7"/>
  <c r="I7"/>
  <c r="D7"/>
  <c r="R358" i="4"/>
  <c r="Q358"/>
  <c r="N358"/>
  <c r="M358"/>
  <c r="J358"/>
  <c r="U358" s="1"/>
  <c r="G358"/>
  <c r="F358"/>
  <c r="S358" s="1"/>
  <c r="T358" s="1"/>
  <c r="O350"/>
  <c r="O351" s="1"/>
  <c r="L350"/>
  <c r="K350"/>
  <c r="E350"/>
  <c r="D350"/>
  <c r="O349"/>
  <c r="L349"/>
  <c r="K349"/>
  <c r="E349"/>
  <c r="D349"/>
  <c r="O348"/>
  <c r="K348"/>
  <c r="E348"/>
  <c r="D348"/>
  <c r="O347"/>
  <c r="L347"/>
  <c r="K347"/>
  <c r="E347"/>
  <c r="E351" s="1"/>
  <c r="D347"/>
  <c r="D351" s="1"/>
  <c r="K346"/>
  <c r="E346"/>
  <c r="D346"/>
  <c r="R345"/>
  <c r="R350" s="1"/>
  <c r="Q345"/>
  <c r="N345"/>
  <c r="N350" s="1"/>
  <c r="M345"/>
  <c r="M350" s="1"/>
  <c r="J345"/>
  <c r="J350" s="1"/>
  <c r="G345"/>
  <c r="G350" s="1"/>
  <c r="F345"/>
  <c r="F350" s="1"/>
  <c r="R344"/>
  <c r="Q344"/>
  <c r="U344" s="1"/>
  <c r="N344"/>
  <c r="M344"/>
  <c r="J344"/>
  <c r="G344"/>
  <c r="S344" s="1"/>
  <c r="T344" s="1"/>
  <c r="F344"/>
  <c r="Q343"/>
  <c r="Q346" s="1"/>
  <c r="M343"/>
  <c r="M346" s="1"/>
  <c r="L343"/>
  <c r="L348" s="1"/>
  <c r="J343"/>
  <c r="G343"/>
  <c r="G346" s="1"/>
  <c r="H346" s="1"/>
  <c r="F343"/>
  <c r="F346" s="1"/>
  <c r="L342"/>
  <c r="E342"/>
  <c r="R341"/>
  <c r="R349" s="1"/>
  <c r="Q341"/>
  <c r="N341"/>
  <c r="N349" s="1"/>
  <c r="M341"/>
  <c r="M349" s="1"/>
  <c r="J341"/>
  <c r="J349" s="1"/>
  <c r="G341"/>
  <c r="G349" s="1"/>
  <c r="F341"/>
  <c r="F349" s="1"/>
  <c r="R340"/>
  <c r="R342" s="1"/>
  <c r="Q340"/>
  <c r="Q342" s="1"/>
  <c r="N340"/>
  <c r="N342" s="1"/>
  <c r="M340"/>
  <c r="M342" s="1"/>
  <c r="M339" i="2" s="1"/>
  <c r="J340" i="4"/>
  <c r="J342" s="1"/>
  <c r="G340"/>
  <c r="G342" s="1"/>
  <c r="F340"/>
  <c r="F342" s="1"/>
  <c r="L339"/>
  <c r="E339"/>
  <c r="R338"/>
  <c r="Q338"/>
  <c r="N338"/>
  <c r="M338"/>
  <c r="M348" s="1"/>
  <c r="J338"/>
  <c r="J348" s="1"/>
  <c r="G338"/>
  <c r="G348" s="1"/>
  <c r="F338"/>
  <c r="F348" s="1"/>
  <c r="R337"/>
  <c r="R339" s="1"/>
  <c r="Q337"/>
  <c r="Q339" s="1"/>
  <c r="N337"/>
  <c r="N347" s="1"/>
  <c r="M337"/>
  <c r="M347" s="1"/>
  <c r="M351" s="1"/>
  <c r="J337"/>
  <c r="J347" s="1"/>
  <c r="G337"/>
  <c r="G347" s="1"/>
  <c r="G351" s="1"/>
  <c r="F337"/>
  <c r="F347" s="1"/>
  <c r="L329"/>
  <c r="K329"/>
  <c r="E329"/>
  <c r="D329"/>
  <c r="K328"/>
  <c r="E328"/>
  <c r="D328"/>
  <c r="K327"/>
  <c r="D327"/>
  <c r="L326"/>
  <c r="K326"/>
  <c r="D326"/>
  <c r="L325"/>
  <c r="K325"/>
  <c r="E325"/>
  <c r="D325"/>
  <c r="R324"/>
  <c r="R329" s="1"/>
  <c r="Q324"/>
  <c r="Q329" s="1"/>
  <c r="N324"/>
  <c r="N329" s="1"/>
  <c r="M324"/>
  <c r="M329" s="1"/>
  <c r="J324"/>
  <c r="J329" s="1"/>
  <c r="G324"/>
  <c r="G329" s="1"/>
  <c r="F324"/>
  <c r="F329" s="1"/>
  <c r="R323"/>
  <c r="Q323"/>
  <c r="N323"/>
  <c r="M323"/>
  <c r="J323"/>
  <c r="U323" s="1"/>
  <c r="G323"/>
  <c r="F323"/>
  <c r="S323" s="1"/>
  <c r="T323" s="1"/>
  <c r="R322"/>
  <c r="Q322"/>
  <c r="N322"/>
  <c r="M322"/>
  <c r="J322"/>
  <c r="G322"/>
  <c r="F322"/>
  <c r="R321"/>
  <c r="R325" s="1"/>
  <c r="Q321"/>
  <c r="N321"/>
  <c r="N325" s="1"/>
  <c r="M321"/>
  <c r="M325" s="1"/>
  <c r="M322" i="2" s="1"/>
  <c r="J325" i="4"/>
  <c r="G321"/>
  <c r="G325" s="1"/>
  <c r="F321"/>
  <c r="F325" s="1"/>
  <c r="L320"/>
  <c r="R319"/>
  <c r="Q319"/>
  <c r="N319"/>
  <c r="M319"/>
  <c r="J319"/>
  <c r="G319"/>
  <c r="F319"/>
  <c r="R318"/>
  <c r="Q318"/>
  <c r="N318"/>
  <c r="M318"/>
  <c r="J318"/>
  <c r="U318" s="1"/>
  <c r="G318"/>
  <c r="F318"/>
  <c r="S318" s="1"/>
  <c r="T318" s="1"/>
  <c r="R317"/>
  <c r="R320" s="1"/>
  <c r="Q317"/>
  <c r="Q320" s="1"/>
  <c r="N317"/>
  <c r="N320" s="1"/>
  <c r="M317"/>
  <c r="M320" s="1"/>
  <c r="M317" i="2" s="1"/>
  <c r="J317" i="4"/>
  <c r="J320" s="1"/>
  <c r="F317"/>
  <c r="E317"/>
  <c r="E326" s="1"/>
  <c r="K330"/>
  <c r="D330"/>
  <c r="Q315"/>
  <c r="Q328" s="1"/>
  <c r="M315"/>
  <c r="M328" s="1"/>
  <c r="L315"/>
  <c r="L328" s="1"/>
  <c r="J315"/>
  <c r="G315"/>
  <c r="G328" s="1"/>
  <c r="F315"/>
  <c r="F328" s="1"/>
  <c r="M314"/>
  <c r="M327" s="1"/>
  <c r="L314"/>
  <c r="L316" s="1"/>
  <c r="L330" s="1"/>
  <c r="F314"/>
  <c r="F327" s="1"/>
  <c r="E314"/>
  <c r="E316" s="1"/>
  <c r="R313"/>
  <c r="R326" s="1"/>
  <c r="Q313"/>
  <c r="Q326" s="1"/>
  <c r="N313"/>
  <c r="M313"/>
  <c r="M326" s="1"/>
  <c r="J313"/>
  <c r="G313"/>
  <c r="F313"/>
  <c r="F326" s="1"/>
  <c r="L304"/>
  <c r="K304"/>
  <c r="E304"/>
  <c r="L303"/>
  <c r="K303"/>
  <c r="E303"/>
  <c r="D303"/>
  <c r="L302"/>
  <c r="K302"/>
  <c r="E302"/>
  <c r="D302"/>
  <c r="L301"/>
  <c r="K301"/>
  <c r="E301"/>
  <c r="D301"/>
  <c r="L300"/>
  <c r="L305" s="1"/>
  <c r="K300"/>
  <c r="K305" s="1"/>
  <c r="L299"/>
  <c r="K299"/>
  <c r="E299"/>
  <c r="D299"/>
  <c r="R298"/>
  <c r="Q298"/>
  <c r="N298"/>
  <c r="M298"/>
  <c r="J298"/>
  <c r="U298" s="1"/>
  <c r="G298"/>
  <c r="F298"/>
  <c r="S298" s="1"/>
  <c r="T298" s="1"/>
  <c r="R297"/>
  <c r="Q297"/>
  <c r="N297"/>
  <c r="M297"/>
  <c r="J297"/>
  <c r="U297" s="1"/>
  <c r="G297"/>
  <c r="S297" s="1"/>
  <c r="F297"/>
  <c r="R296"/>
  <c r="R299" s="1"/>
  <c r="Q296"/>
  <c r="U296" s="1"/>
  <c r="N296"/>
  <c r="N299" s="1"/>
  <c r="O299" s="1"/>
  <c r="M296"/>
  <c r="M299" s="1"/>
  <c r="J296"/>
  <c r="J299" s="1"/>
  <c r="G296"/>
  <c r="S296" s="1"/>
  <c r="F296"/>
  <c r="F299" s="1"/>
  <c r="L295"/>
  <c r="K295"/>
  <c r="E295"/>
  <c r="D295"/>
  <c r="R294"/>
  <c r="Q294"/>
  <c r="N294"/>
  <c r="M294"/>
  <c r="J294"/>
  <c r="U294" s="1"/>
  <c r="G294"/>
  <c r="F294"/>
  <c r="S294" s="1"/>
  <c r="R293"/>
  <c r="Q293"/>
  <c r="N293"/>
  <c r="M293"/>
  <c r="J293"/>
  <c r="U293" s="1"/>
  <c r="G293"/>
  <c r="F293"/>
  <c r="S293" s="1"/>
  <c r="T293" s="1"/>
  <c r="R292"/>
  <c r="R295" s="1"/>
  <c r="Q292"/>
  <c r="Q295" s="1"/>
  <c r="N292"/>
  <c r="N295" s="1"/>
  <c r="M292"/>
  <c r="M295" s="1"/>
  <c r="J292"/>
  <c r="J295" s="1"/>
  <c r="G292"/>
  <c r="G295" s="1"/>
  <c r="H295" s="1"/>
  <c r="F292"/>
  <c r="F295" s="1"/>
  <c r="L291"/>
  <c r="K291"/>
  <c r="E291"/>
  <c r="D291"/>
  <c r="R290"/>
  <c r="Q290"/>
  <c r="N290"/>
  <c r="M290"/>
  <c r="J290"/>
  <c r="U290" s="1"/>
  <c r="G290"/>
  <c r="F290"/>
  <c r="S290" s="1"/>
  <c r="T290" s="1"/>
  <c r="R289"/>
  <c r="Q289"/>
  <c r="N289"/>
  <c r="M289"/>
  <c r="J289"/>
  <c r="U289" s="1"/>
  <c r="G289"/>
  <c r="F289"/>
  <c r="S289" s="1"/>
  <c r="T289" s="1"/>
  <c r="R288"/>
  <c r="R291" s="1"/>
  <c r="Q288"/>
  <c r="Q291" s="1"/>
  <c r="N288"/>
  <c r="N291" s="1"/>
  <c r="O291" s="1"/>
  <c r="M288"/>
  <c r="M291" s="1"/>
  <c r="J288"/>
  <c r="J291" s="1"/>
  <c r="G288"/>
  <c r="G291" s="1"/>
  <c r="F288"/>
  <c r="F291" s="1"/>
  <c r="L287"/>
  <c r="K287"/>
  <c r="E287"/>
  <c r="D287"/>
  <c r="R286"/>
  <c r="Q286"/>
  <c r="N286"/>
  <c r="M286"/>
  <c r="J286"/>
  <c r="U286" s="1"/>
  <c r="G286"/>
  <c r="F286"/>
  <c r="S286" s="1"/>
  <c r="R285"/>
  <c r="Q285"/>
  <c r="N285"/>
  <c r="M285"/>
  <c r="J285"/>
  <c r="U285" s="1"/>
  <c r="G285"/>
  <c r="F285"/>
  <c r="S285" s="1"/>
  <c r="T285" s="1"/>
  <c r="R284"/>
  <c r="R287" s="1"/>
  <c r="Q284"/>
  <c r="Q287" s="1"/>
  <c r="N284"/>
  <c r="N287" s="1"/>
  <c r="M284"/>
  <c r="M287" s="1"/>
  <c r="J284"/>
  <c r="J287" s="1"/>
  <c r="G284"/>
  <c r="G287" s="1"/>
  <c r="F284"/>
  <c r="F287" s="1"/>
  <c r="L277"/>
  <c r="K277"/>
  <c r="R276"/>
  <c r="Q276"/>
  <c r="N276"/>
  <c r="M276"/>
  <c r="J276"/>
  <c r="U276" s="1"/>
  <c r="G276"/>
  <c r="F276"/>
  <c r="S276" s="1"/>
  <c r="T276" s="1"/>
  <c r="R275"/>
  <c r="Q275"/>
  <c r="N275"/>
  <c r="M275"/>
  <c r="J275"/>
  <c r="U275" s="1"/>
  <c r="G275"/>
  <c r="F275"/>
  <c r="Q274"/>
  <c r="Q277" s="1"/>
  <c r="N274"/>
  <c r="N277" s="1"/>
  <c r="M274"/>
  <c r="M277" s="1"/>
  <c r="E274"/>
  <c r="E300" s="1"/>
  <c r="E305" s="1"/>
  <c r="D274"/>
  <c r="D300" s="1"/>
  <c r="L273"/>
  <c r="K273"/>
  <c r="E273"/>
  <c r="J273" s="1"/>
  <c r="D273"/>
  <c r="R272"/>
  <c r="Q272"/>
  <c r="U272" s="1"/>
  <c r="N272"/>
  <c r="M272"/>
  <c r="J272"/>
  <c r="G272"/>
  <c r="S272" s="1"/>
  <c r="T272" s="1"/>
  <c r="F272"/>
  <c r="R271"/>
  <c r="R273" s="1"/>
  <c r="Q271"/>
  <c r="U271" s="1"/>
  <c r="N271"/>
  <c r="N273" s="1"/>
  <c r="P273" s="1"/>
  <c r="M271"/>
  <c r="M273" s="1"/>
  <c r="J271"/>
  <c r="G271"/>
  <c r="G273" s="1"/>
  <c r="F271"/>
  <c r="F273" s="1"/>
  <c r="L270"/>
  <c r="K270"/>
  <c r="E270"/>
  <c r="D270"/>
  <c r="R269"/>
  <c r="Q269"/>
  <c r="N269"/>
  <c r="M269"/>
  <c r="J269"/>
  <c r="U269" s="1"/>
  <c r="G269"/>
  <c r="F269"/>
  <c r="S269" s="1"/>
  <c r="T269" s="1"/>
  <c r="R268"/>
  <c r="Q268"/>
  <c r="N268"/>
  <c r="M268"/>
  <c r="J268"/>
  <c r="U268" s="1"/>
  <c r="G268"/>
  <c r="F268"/>
  <c r="S268" s="1"/>
  <c r="T268" s="1"/>
  <c r="R267"/>
  <c r="R302" s="1"/>
  <c r="Q267"/>
  <c r="Q302" s="1"/>
  <c r="N267"/>
  <c r="N302" s="1"/>
  <c r="M267"/>
  <c r="M302" s="1"/>
  <c r="J267"/>
  <c r="J302" s="1"/>
  <c r="G267"/>
  <c r="G302" s="1"/>
  <c r="H302" s="1"/>
  <c r="F267"/>
  <c r="F302" s="1"/>
  <c r="R266"/>
  <c r="R270" s="1"/>
  <c r="Q266"/>
  <c r="Q270" s="1"/>
  <c r="N266"/>
  <c r="N270" s="1"/>
  <c r="M266"/>
  <c r="M270" s="1"/>
  <c r="J266"/>
  <c r="J270" s="1"/>
  <c r="G266"/>
  <c r="S266" s="1"/>
  <c r="F266"/>
  <c r="F270" s="1"/>
  <c r="L265"/>
  <c r="K265"/>
  <c r="E265"/>
  <c r="D265"/>
  <c r="R264"/>
  <c r="R301" s="1"/>
  <c r="Q264"/>
  <c r="Q301" s="1"/>
  <c r="N264"/>
  <c r="N301" s="1"/>
  <c r="O301" s="1"/>
  <c r="M264"/>
  <c r="M301" s="1"/>
  <c r="J264"/>
  <c r="U264" s="1"/>
  <c r="G264"/>
  <c r="G301" s="1"/>
  <c r="F264"/>
  <c r="F301" s="1"/>
  <c r="R263"/>
  <c r="Q263"/>
  <c r="Q265" s="1"/>
  <c r="N263"/>
  <c r="N265" s="1"/>
  <c r="M263"/>
  <c r="M300" s="1"/>
  <c r="M305" s="1"/>
  <c r="J263"/>
  <c r="J265" s="1"/>
  <c r="G263"/>
  <c r="G265" s="1"/>
  <c r="F263"/>
  <c r="L262"/>
  <c r="K262"/>
  <c r="E262"/>
  <c r="Q261"/>
  <c r="N261"/>
  <c r="N304" s="1"/>
  <c r="M261"/>
  <c r="M304" s="1"/>
  <c r="G261"/>
  <c r="G304" s="1"/>
  <c r="D261"/>
  <c r="D304" s="1"/>
  <c r="R260"/>
  <c r="Q260"/>
  <c r="Q303" s="1"/>
  <c r="N260"/>
  <c r="N262" s="1"/>
  <c r="M260"/>
  <c r="M303" s="1"/>
  <c r="J260"/>
  <c r="G260"/>
  <c r="G303" s="1"/>
  <c r="F260"/>
  <c r="F303" s="1"/>
  <c r="L252"/>
  <c r="L253" s="1"/>
  <c r="E252"/>
  <c r="E253" s="1"/>
  <c r="D252"/>
  <c r="D253" s="1"/>
  <c r="N251"/>
  <c r="K251"/>
  <c r="K252" s="1"/>
  <c r="K253" s="1"/>
  <c r="J251"/>
  <c r="G251"/>
  <c r="F251"/>
  <c r="R250"/>
  <c r="Q250"/>
  <c r="U250" s="1"/>
  <c r="N250"/>
  <c r="M250"/>
  <c r="J250"/>
  <c r="G250"/>
  <c r="S250" s="1"/>
  <c r="T250" s="1"/>
  <c r="F250"/>
  <c r="R249"/>
  <c r="Q249"/>
  <c r="U249" s="1"/>
  <c r="N249"/>
  <c r="M249"/>
  <c r="J249"/>
  <c r="G249"/>
  <c r="S249" s="1"/>
  <c r="T249" s="1"/>
  <c r="F249"/>
  <c r="R248"/>
  <c r="Q248"/>
  <c r="U248" s="1"/>
  <c r="N248"/>
  <c r="M248"/>
  <c r="J248"/>
  <c r="G248"/>
  <c r="S248" s="1"/>
  <c r="T248" s="1"/>
  <c r="F248"/>
  <c r="R247"/>
  <c r="Q247"/>
  <c r="U247" s="1"/>
  <c r="N247"/>
  <c r="N252" s="1"/>
  <c r="M247"/>
  <c r="J247"/>
  <c r="J252" s="1"/>
  <c r="J253" s="1"/>
  <c r="G247"/>
  <c r="S247" s="1"/>
  <c r="F247"/>
  <c r="F252" s="1"/>
  <c r="F253" s="1"/>
  <c r="K238"/>
  <c r="K239" s="1"/>
  <c r="E238"/>
  <c r="E239" s="1"/>
  <c r="D238"/>
  <c r="D239" s="1"/>
  <c r="R237"/>
  <c r="Q237"/>
  <c r="N237"/>
  <c r="M237"/>
  <c r="J237"/>
  <c r="U237" s="1"/>
  <c r="G237"/>
  <c r="F237"/>
  <c r="S237" s="1"/>
  <c r="T237" s="1"/>
  <c r="R236"/>
  <c r="Q236"/>
  <c r="N236"/>
  <c r="M236"/>
  <c r="J236"/>
  <c r="U236" s="1"/>
  <c r="G236"/>
  <c r="F236"/>
  <c r="S236" s="1"/>
  <c r="T236" s="1"/>
  <c r="R235"/>
  <c r="Q235"/>
  <c r="N235"/>
  <c r="M235"/>
  <c r="J235"/>
  <c r="U235" s="1"/>
  <c r="G235"/>
  <c r="F235"/>
  <c r="S235" s="1"/>
  <c r="T235" s="1"/>
  <c r="M234"/>
  <c r="M238" s="1"/>
  <c r="M239" s="1"/>
  <c r="L234"/>
  <c r="Q234" s="1"/>
  <c r="Q238" s="1"/>
  <c r="Q239" s="1"/>
  <c r="J234"/>
  <c r="G234"/>
  <c r="G238" s="1"/>
  <c r="G239" s="1"/>
  <c r="F234"/>
  <c r="L226"/>
  <c r="K226"/>
  <c r="E226"/>
  <c r="D226"/>
  <c r="L225"/>
  <c r="K225"/>
  <c r="E225"/>
  <c r="D225"/>
  <c r="L224"/>
  <c r="K224"/>
  <c r="E224"/>
  <c r="D224"/>
  <c r="L223"/>
  <c r="K223"/>
  <c r="E223"/>
  <c r="D223"/>
  <c r="L222"/>
  <c r="L227" s="1"/>
  <c r="K222"/>
  <c r="K227" s="1"/>
  <c r="E222"/>
  <c r="E227" s="1"/>
  <c r="D222"/>
  <c r="D227" s="1"/>
  <c r="R221"/>
  <c r="Q221"/>
  <c r="N221"/>
  <c r="M221"/>
  <c r="J221"/>
  <c r="U221" s="1"/>
  <c r="G221"/>
  <c r="F221"/>
  <c r="S221" s="1"/>
  <c r="T221" s="1"/>
  <c r="R220"/>
  <c r="Q220"/>
  <c r="N220"/>
  <c r="M220"/>
  <c r="J220"/>
  <c r="U220" s="1"/>
  <c r="G220"/>
  <c r="F220"/>
  <c r="S220" s="1"/>
  <c r="T220" s="1"/>
  <c r="R219"/>
  <c r="Q219"/>
  <c r="N219"/>
  <c r="M219"/>
  <c r="J219"/>
  <c r="U219" s="1"/>
  <c r="G219"/>
  <c r="F219"/>
  <c r="S219" s="1"/>
  <c r="T219" s="1"/>
  <c r="L218"/>
  <c r="K218"/>
  <c r="E218"/>
  <c r="D218"/>
  <c r="R217"/>
  <c r="R226" s="1"/>
  <c r="Q217"/>
  <c r="Q226" s="1"/>
  <c r="N217"/>
  <c r="N226" s="1"/>
  <c r="M217"/>
  <c r="M226" s="1"/>
  <c r="J217"/>
  <c r="J226" s="1"/>
  <c r="G217"/>
  <c r="G226" s="1"/>
  <c r="F217"/>
  <c r="S217" s="1"/>
  <c r="R216"/>
  <c r="Q216"/>
  <c r="N216"/>
  <c r="M216"/>
  <c r="J216"/>
  <c r="U216" s="1"/>
  <c r="G216"/>
  <c r="F216"/>
  <c r="R215"/>
  <c r="Q215"/>
  <c r="N215"/>
  <c r="M215"/>
  <c r="J215"/>
  <c r="U215" s="1"/>
  <c r="G215"/>
  <c r="F215"/>
  <c r="S215" s="1"/>
  <c r="T215" s="1"/>
  <c r="R214"/>
  <c r="R218" s="1"/>
  <c r="Q214"/>
  <c r="Q218" s="1"/>
  <c r="N214"/>
  <c r="N218" s="1"/>
  <c r="O218" s="1"/>
  <c r="M214"/>
  <c r="M218" s="1"/>
  <c r="J214"/>
  <c r="J218" s="1"/>
  <c r="G214"/>
  <c r="G218" s="1"/>
  <c r="F214"/>
  <c r="S214" s="1"/>
  <c r="L213"/>
  <c r="K213"/>
  <c r="E213"/>
  <c r="D213"/>
  <c r="R212"/>
  <c r="R225" s="1"/>
  <c r="Q212"/>
  <c r="Q225" s="1"/>
  <c r="N212"/>
  <c r="N225" s="1"/>
  <c r="M212"/>
  <c r="M225" s="1"/>
  <c r="J212"/>
  <c r="U212" s="1"/>
  <c r="G212"/>
  <c r="G225" s="1"/>
  <c r="F212"/>
  <c r="F225" s="1"/>
  <c r="R211"/>
  <c r="R224" s="1"/>
  <c r="Q211"/>
  <c r="Q224" s="1"/>
  <c r="N211"/>
  <c r="N224" s="1"/>
  <c r="M211"/>
  <c r="M224" s="1"/>
  <c r="J211"/>
  <c r="J224" s="1"/>
  <c r="G211"/>
  <c r="G224" s="1"/>
  <c r="F211"/>
  <c r="S211" s="1"/>
  <c r="R210"/>
  <c r="R223" s="1"/>
  <c r="Q210"/>
  <c r="Q223" s="1"/>
  <c r="N210"/>
  <c r="N223" s="1"/>
  <c r="M210"/>
  <c r="M223" s="1"/>
  <c r="J210"/>
  <c r="J223" s="1"/>
  <c r="G210"/>
  <c r="G223" s="1"/>
  <c r="F210"/>
  <c r="S210" s="1"/>
  <c r="R209"/>
  <c r="R222" s="1"/>
  <c r="R227" s="1"/>
  <c r="Q209"/>
  <c r="Q222" s="1"/>
  <c r="N209"/>
  <c r="N222" s="1"/>
  <c r="M209"/>
  <c r="M222" s="1"/>
  <c r="J209"/>
  <c r="J222" s="1"/>
  <c r="G209"/>
  <c r="G222" s="1"/>
  <c r="F209"/>
  <c r="S209" s="1"/>
  <c r="L201"/>
  <c r="K201"/>
  <c r="E201"/>
  <c r="D201"/>
  <c r="L200"/>
  <c r="K200"/>
  <c r="E200"/>
  <c r="D200"/>
  <c r="L199"/>
  <c r="K199"/>
  <c r="E199"/>
  <c r="D199"/>
  <c r="L198"/>
  <c r="K198"/>
  <c r="E198"/>
  <c r="D198"/>
  <c r="L197"/>
  <c r="L202" s="1"/>
  <c r="L196"/>
  <c r="K196"/>
  <c r="E196"/>
  <c r="D196"/>
  <c r="R195"/>
  <c r="Q195"/>
  <c r="N195"/>
  <c r="M195"/>
  <c r="J195"/>
  <c r="U195" s="1"/>
  <c r="G195"/>
  <c r="F195"/>
  <c r="S195" s="1"/>
  <c r="T195" s="1"/>
  <c r="R194"/>
  <c r="Q194"/>
  <c r="N194"/>
  <c r="M194"/>
  <c r="J194"/>
  <c r="U194" s="1"/>
  <c r="G194"/>
  <c r="F194"/>
  <c r="S194" s="1"/>
  <c r="T194" s="1"/>
  <c r="R193"/>
  <c r="Q193"/>
  <c r="N193"/>
  <c r="M193"/>
  <c r="J193"/>
  <c r="U193" s="1"/>
  <c r="G193"/>
  <c r="F193"/>
  <c r="S193" s="1"/>
  <c r="T193" s="1"/>
  <c r="R192"/>
  <c r="R196" s="1"/>
  <c r="Q192"/>
  <c r="Q196" s="1"/>
  <c r="N192"/>
  <c r="N196" s="1"/>
  <c r="M192"/>
  <c r="M196" s="1"/>
  <c r="J192"/>
  <c r="J196" s="1"/>
  <c r="G192"/>
  <c r="G196" s="1"/>
  <c r="F192"/>
  <c r="S192" s="1"/>
  <c r="R191"/>
  <c r="Q191"/>
  <c r="N191"/>
  <c r="M191"/>
  <c r="J191"/>
  <c r="U191" s="1"/>
  <c r="G191"/>
  <c r="F191"/>
  <c r="S191" s="1"/>
  <c r="L190"/>
  <c r="K190"/>
  <c r="E190"/>
  <c r="D190"/>
  <c r="R189"/>
  <c r="Q189"/>
  <c r="N189"/>
  <c r="M189"/>
  <c r="J189"/>
  <c r="U189" s="1"/>
  <c r="G189"/>
  <c r="F189"/>
  <c r="S189" s="1"/>
  <c r="R188"/>
  <c r="Q188"/>
  <c r="N188"/>
  <c r="M188"/>
  <c r="J188"/>
  <c r="U188" s="1"/>
  <c r="G188"/>
  <c r="F188"/>
  <c r="S188" s="1"/>
  <c r="T188" s="1"/>
  <c r="R187"/>
  <c r="R190" s="1"/>
  <c r="Q187"/>
  <c r="Q190" s="1"/>
  <c r="N187"/>
  <c r="N190" s="1"/>
  <c r="M187"/>
  <c r="M190" s="1"/>
  <c r="J187"/>
  <c r="J190" s="1"/>
  <c r="G187"/>
  <c r="G190" s="1"/>
  <c r="F187"/>
  <c r="F190" s="1"/>
  <c r="L186"/>
  <c r="E186"/>
  <c r="D186"/>
  <c r="R185"/>
  <c r="Q185"/>
  <c r="N185"/>
  <c r="M185"/>
  <c r="J185"/>
  <c r="U185" s="1"/>
  <c r="G185"/>
  <c r="F185"/>
  <c r="S185" s="1"/>
  <c r="T185" s="1"/>
  <c r="R184"/>
  <c r="R186" s="1"/>
  <c r="Q184"/>
  <c r="Q186" s="1"/>
  <c r="N184"/>
  <c r="N186" s="1"/>
  <c r="O186" s="1"/>
  <c r="M184"/>
  <c r="M186" s="1"/>
  <c r="J184"/>
  <c r="J186" s="1"/>
  <c r="G184"/>
  <c r="G186" s="1"/>
  <c r="F184"/>
  <c r="S184" s="1"/>
  <c r="R183"/>
  <c r="Q183"/>
  <c r="N183"/>
  <c r="M183"/>
  <c r="J183"/>
  <c r="U183" s="1"/>
  <c r="G183"/>
  <c r="F183"/>
  <c r="S183" s="1"/>
  <c r="T183" s="1"/>
  <c r="L182"/>
  <c r="R181"/>
  <c r="R201" s="1"/>
  <c r="Q181"/>
  <c r="Q201" s="1"/>
  <c r="N181"/>
  <c r="N201" s="1"/>
  <c r="M181"/>
  <c r="M201" s="1"/>
  <c r="J181"/>
  <c r="U181" s="1"/>
  <c r="G181"/>
  <c r="G201" s="1"/>
  <c r="F181"/>
  <c r="F201" s="1"/>
  <c r="R180"/>
  <c r="R200" s="1"/>
  <c r="Q180"/>
  <c r="Q200" s="1"/>
  <c r="N180"/>
  <c r="N200" s="1"/>
  <c r="M180"/>
  <c r="M200" s="1"/>
  <c r="J180"/>
  <c r="J200" s="1"/>
  <c r="G180"/>
  <c r="G200" s="1"/>
  <c r="F180"/>
  <c r="S180" s="1"/>
  <c r="R179"/>
  <c r="R199" s="1"/>
  <c r="Q179"/>
  <c r="Q199" s="1"/>
  <c r="N179"/>
  <c r="N199" s="1"/>
  <c r="M179"/>
  <c r="M199" s="1"/>
  <c r="J179"/>
  <c r="J199" s="1"/>
  <c r="G179"/>
  <c r="G199" s="1"/>
  <c r="H199" s="1"/>
  <c r="F179"/>
  <c r="F199" s="1"/>
  <c r="R178"/>
  <c r="R198" s="1"/>
  <c r="Q178"/>
  <c r="Q198" s="1"/>
  <c r="N178"/>
  <c r="N198" s="1"/>
  <c r="O198" s="1"/>
  <c r="M178"/>
  <c r="M198" s="1"/>
  <c r="J178"/>
  <c r="J198" s="1"/>
  <c r="G178"/>
  <c r="G198" s="1"/>
  <c r="F178"/>
  <c r="F198" s="1"/>
  <c r="Q177"/>
  <c r="Q197" s="1"/>
  <c r="N177"/>
  <c r="N197" s="1"/>
  <c r="M177"/>
  <c r="M197" s="1"/>
  <c r="K177"/>
  <c r="K197" s="1"/>
  <c r="K202" s="1"/>
  <c r="E177"/>
  <c r="E197" s="1"/>
  <c r="E202" s="1"/>
  <c r="D177"/>
  <c r="R177" s="1"/>
  <c r="K168"/>
  <c r="D168"/>
  <c r="L167"/>
  <c r="K167"/>
  <c r="E167"/>
  <c r="D167"/>
  <c r="L166"/>
  <c r="K166"/>
  <c r="E166"/>
  <c r="D166"/>
  <c r="K165"/>
  <c r="D165"/>
  <c r="R164"/>
  <c r="Q164"/>
  <c r="N164"/>
  <c r="M164"/>
  <c r="U164"/>
  <c r="G164"/>
  <c r="F164"/>
  <c r="S164" s="1"/>
  <c r="R163"/>
  <c r="Q163"/>
  <c r="N163"/>
  <c r="M163"/>
  <c r="U163"/>
  <c r="G163"/>
  <c r="F163"/>
  <c r="S163" s="1"/>
  <c r="R162"/>
  <c r="Q162"/>
  <c r="U162" s="1"/>
  <c r="N162"/>
  <c r="M162"/>
  <c r="G162"/>
  <c r="F162"/>
  <c r="S162" s="1"/>
  <c r="R160"/>
  <c r="Q160"/>
  <c r="U160" s="1"/>
  <c r="N160"/>
  <c r="M160"/>
  <c r="G160"/>
  <c r="F160"/>
  <c r="S160" s="1"/>
  <c r="R159"/>
  <c r="Q159"/>
  <c r="N159"/>
  <c r="M159"/>
  <c r="U159"/>
  <c r="G159"/>
  <c r="F159"/>
  <c r="S159" s="1"/>
  <c r="R158"/>
  <c r="R161" s="1"/>
  <c r="Q158"/>
  <c r="Q161" s="1"/>
  <c r="N158"/>
  <c r="N161" s="1"/>
  <c r="M158"/>
  <c r="M161" s="1"/>
  <c r="G158"/>
  <c r="G161" s="1"/>
  <c r="F158"/>
  <c r="K157"/>
  <c r="D157"/>
  <c r="R156"/>
  <c r="R167" s="1"/>
  <c r="Q156"/>
  <c r="Q167" s="1"/>
  <c r="N156"/>
  <c r="N167" s="1"/>
  <c r="M156"/>
  <c r="M167" s="1"/>
  <c r="U156"/>
  <c r="G167"/>
  <c r="F167"/>
  <c r="R155"/>
  <c r="R166" s="1"/>
  <c r="Q155"/>
  <c r="Q166" s="1"/>
  <c r="N155"/>
  <c r="M155"/>
  <c r="M166" s="1"/>
  <c r="J166"/>
  <c r="F166"/>
  <c r="R154"/>
  <c r="R165" s="1"/>
  <c r="R168" s="1"/>
  <c r="Q154"/>
  <c r="Q157" s="1"/>
  <c r="M154"/>
  <c r="M168" s="1"/>
  <c r="O168" s="1"/>
  <c r="J154"/>
  <c r="J157" s="1"/>
  <c r="F154"/>
  <c r="F168" s="1"/>
  <c r="H168" s="1"/>
  <c r="L146"/>
  <c r="K146"/>
  <c r="E146"/>
  <c r="D146"/>
  <c r="L145"/>
  <c r="K145"/>
  <c r="E145"/>
  <c r="D145"/>
  <c r="L144"/>
  <c r="K144"/>
  <c r="E144"/>
  <c r="D144"/>
  <c r="L143"/>
  <c r="K143"/>
  <c r="E143"/>
  <c r="D143"/>
  <c r="L142"/>
  <c r="L147" s="1"/>
  <c r="K142"/>
  <c r="K147" s="1"/>
  <c r="E142"/>
  <c r="E147" s="1"/>
  <c r="D142"/>
  <c r="D147" s="1"/>
  <c r="L141"/>
  <c r="K141"/>
  <c r="E141"/>
  <c r="D141"/>
  <c r="R140"/>
  <c r="Q140"/>
  <c r="N140"/>
  <c r="M140"/>
  <c r="J140"/>
  <c r="U140" s="1"/>
  <c r="G140"/>
  <c r="F140"/>
  <c r="S140" s="1"/>
  <c r="R139"/>
  <c r="Q139"/>
  <c r="N139"/>
  <c r="M139"/>
  <c r="J139"/>
  <c r="U139" s="1"/>
  <c r="G139"/>
  <c r="F139"/>
  <c r="S139" s="1"/>
  <c r="R138"/>
  <c r="Q138"/>
  <c r="N138"/>
  <c r="M138"/>
  <c r="J138"/>
  <c r="U138" s="1"/>
  <c r="G138"/>
  <c r="F138"/>
  <c r="S138" s="1"/>
  <c r="R137"/>
  <c r="Q137"/>
  <c r="N137"/>
  <c r="M137"/>
  <c r="U137"/>
  <c r="S137"/>
  <c r="R136"/>
  <c r="R141" s="1"/>
  <c r="Q136"/>
  <c r="Q141" s="1"/>
  <c r="N136"/>
  <c r="N141" s="1"/>
  <c r="M136"/>
  <c r="M141" s="1"/>
  <c r="J136"/>
  <c r="J141" s="1"/>
  <c r="G136"/>
  <c r="G141" s="1"/>
  <c r="H141" s="1"/>
  <c r="F136"/>
  <c r="F141" s="1"/>
  <c r="L135"/>
  <c r="K135"/>
  <c r="E135"/>
  <c r="D135"/>
  <c r="R134"/>
  <c r="Q134"/>
  <c r="N134"/>
  <c r="M134"/>
  <c r="J134"/>
  <c r="U134" s="1"/>
  <c r="G134"/>
  <c r="F134"/>
  <c r="S134" s="1"/>
  <c r="R133"/>
  <c r="Q133"/>
  <c r="N133"/>
  <c r="M133"/>
  <c r="J133"/>
  <c r="U133" s="1"/>
  <c r="G133"/>
  <c r="F133"/>
  <c r="S133" s="1"/>
  <c r="T133" s="1"/>
  <c r="R132"/>
  <c r="R135" s="1"/>
  <c r="Q132"/>
  <c r="Q135" s="1"/>
  <c r="N132"/>
  <c r="N135" s="1"/>
  <c r="M132"/>
  <c r="M135" s="1"/>
  <c r="J132"/>
  <c r="J135" s="1"/>
  <c r="G132"/>
  <c r="G135" s="1"/>
  <c r="F132"/>
  <c r="S132" s="1"/>
  <c r="L131"/>
  <c r="K131"/>
  <c r="E131"/>
  <c r="D131"/>
  <c r="R130"/>
  <c r="Q130"/>
  <c r="N130"/>
  <c r="M130"/>
  <c r="U130"/>
  <c r="S130"/>
  <c r="R129"/>
  <c r="Q129"/>
  <c r="N129"/>
  <c r="M129"/>
  <c r="U129"/>
  <c r="S129"/>
  <c r="R128"/>
  <c r="Q128"/>
  <c r="N128"/>
  <c r="M128"/>
  <c r="J128"/>
  <c r="U128" s="1"/>
  <c r="G128"/>
  <c r="F128"/>
  <c r="S128" s="1"/>
  <c r="T128" s="1"/>
  <c r="R127"/>
  <c r="R131" s="1"/>
  <c r="Q127"/>
  <c r="Q131" s="1"/>
  <c r="N127"/>
  <c r="N131" s="1"/>
  <c r="O131" s="1"/>
  <c r="M127"/>
  <c r="M131" s="1"/>
  <c r="J127"/>
  <c r="J131" s="1"/>
  <c r="G127"/>
  <c r="G131" s="1"/>
  <c r="F127"/>
  <c r="F131" s="1"/>
  <c r="L126"/>
  <c r="K126"/>
  <c r="E126"/>
  <c r="D126"/>
  <c r="R125"/>
  <c r="Q125"/>
  <c r="N125"/>
  <c r="M125"/>
  <c r="U125"/>
  <c r="S125"/>
  <c r="R124"/>
  <c r="Q124"/>
  <c r="N124"/>
  <c r="M124"/>
  <c r="U124"/>
  <c r="S124"/>
  <c r="R123"/>
  <c r="Q123"/>
  <c r="N123"/>
  <c r="M123"/>
  <c r="J123"/>
  <c r="U123" s="1"/>
  <c r="G123"/>
  <c r="F123"/>
  <c r="S123" s="1"/>
  <c r="T123" s="1"/>
  <c r="R122"/>
  <c r="R126" s="1"/>
  <c r="Q122"/>
  <c r="Q126" s="1"/>
  <c r="N122"/>
  <c r="N126" s="1"/>
  <c r="M122"/>
  <c r="M126" s="1"/>
  <c r="J122"/>
  <c r="J126" s="1"/>
  <c r="G122"/>
  <c r="G126" s="1"/>
  <c r="F122"/>
  <c r="F126" s="1"/>
  <c r="L115"/>
  <c r="K115"/>
  <c r="E115"/>
  <c r="D115"/>
  <c r="R114"/>
  <c r="Q114"/>
  <c r="N114"/>
  <c r="M114"/>
  <c r="J114"/>
  <c r="U114" s="1"/>
  <c r="G114"/>
  <c r="F114"/>
  <c r="S114" s="1"/>
  <c r="T114" s="1"/>
  <c r="R113"/>
  <c r="Q113"/>
  <c r="N113"/>
  <c r="M113"/>
  <c r="J113"/>
  <c r="U113" s="1"/>
  <c r="G113"/>
  <c r="F113"/>
  <c r="S113" s="1"/>
  <c r="T113" s="1"/>
  <c r="R112"/>
  <c r="Q112"/>
  <c r="N112"/>
  <c r="M112"/>
  <c r="J112"/>
  <c r="U112" s="1"/>
  <c r="G112"/>
  <c r="F112"/>
  <c r="S112" s="1"/>
  <c r="T112" s="1"/>
  <c r="R111"/>
  <c r="R115" s="1"/>
  <c r="Q111"/>
  <c r="Q115" s="1"/>
  <c r="N111"/>
  <c r="N115" s="1"/>
  <c r="O115" s="1"/>
  <c r="M111"/>
  <c r="M115" s="1"/>
  <c r="J111"/>
  <c r="J115" s="1"/>
  <c r="G111"/>
  <c r="G115" s="1"/>
  <c r="F111"/>
  <c r="F115" s="1"/>
  <c r="L110"/>
  <c r="K110"/>
  <c r="E110"/>
  <c r="D110"/>
  <c r="R109"/>
  <c r="Q109"/>
  <c r="N109"/>
  <c r="M109"/>
  <c r="J109"/>
  <c r="U109" s="1"/>
  <c r="G109"/>
  <c r="F109"/>
  <c r="S109" s="1"/>
  <c r="T109" s="1"/>
  <c r="R108"/>
  <c r="R110" s="1"/>
  <c r="Q108"/>
  <c r="Q110" s="1"/>
  <c r="N108"/>
  <c r="N110" s="1"/>
  <c r="M108"/>
  <c r="M110" s="1"/>
  <c r="J108"/>
  <c r="J110" s="1"/>
  <c r="G108"/>
  <c r="G110" s="1"/>
  <c r="F108"/>
  <c r="S108" s="1"/>
  <c r="L107"/>
  <c r="K107"/>
  <c r="E107"/>
  <c r="D107"/>
  <c r="R106"/>
  <c r="R146" s="1"/>
  <c r="Q106"/>
  <c r="Q146" s="1"/>
  <c r="N106"/>
  <c r="N146" s="1"/>
  <c r="M106"/>
  <c r="M146" s="1"/>
  <c r="J106"/>
  <c r="J146" s="1"/>
  <c r="G106"/>
  <c r="G146" s="1"/>
  <c r="F106"/>
  <c r="F146" s="1"/>
  <c r="R105"/>
  <c r="R145" s="1"/>
  <c r="Q105"/>
  <c r="Q145" s="1"/>
  <c r="N105"/>
  <c r="N145" s="1"/>
  <c r="M105"/>
  <c r="M145" s="1"/>
  <c r="J105"/>
  <c r="J145" s="1"/>
  <c r="G105"/>
  <c r="G145" s="1"/>
  <c r="F105"/>
  <c r="F145" s="1"/>
  <c r="R104"/>
  <c r="R144" s="1"/>
  <c r="Q104"/>
  <c r="Q144" s="1"/>
  <c r="N104"/>
  <c r="N144" s="1"/>
  <c r="M104"/>
  <c r="M144" s="1"/>
  <c r="J104"/>
  <c r="J144" s="1"/>
  <c r="G104"/>
  <c r="G144" s="1"/>
  <c r="H144" s="1"/>
  <c r="F104"/>
  <c r="F144" s="1"/>
  <c r="R103"/>
  <c r="R107" s="1"/>
  <c r="Q103"/>
  <c r="Q107" s="1"/>
  <c r="N103"/>
  <c r="N107" s="1"/>
  <c r="M103"/>
  <c r="M107" s="1"/>
  <c r="J103"/>
  <c r="G103"/>
  <c r="G107" s="1"/>
  <c r="F103"/>
  <c r="L102"/>
  <c r="K102"/>
  <c r="E102"/>
  <c r="D102"/>
  <c r="R101"/>
  <c r="R102" s="1"/>
  <c r="Q101"/>
  <c r="Q102" s="1"/>
  <c r="N101"/>
  <c r="N102" s="1"/>
  <c r="M101"/>
  <c r="M102" s="1"/>
  <c r="J101"/>
  <c r="J102" s="1"/>
  <c r="G101"/>
  <c r="G102" s="1"/>
  <c r="F101"/>
  <c r="M100"/>
  <c r="L100"/>
  <c r="K100"/>
  <c r="E100"/>
  <c r="D100"/>
  <c r="R99"/>
  <c r="R100" s="1"/>
  <c r="Q99"/>
  <c r="Q100" s="1"/>
  <c r="N99"/>
  <c r="N100" s="1"/>
  <c r="O100" s="1"/>
  <c r="M99"/>
  <c r="J99"/>
  <c r="J100" s="1"/>
  <c r="G99"/>
  <c r="G100" s="1"/>
  <c r="F99"/>
  <c r="S99" s="1"/>
  <c r="M98"/>
  <c r="L98"/>
  <c r="K98"/>
  <c r="E98"/>
  <c r="D98"/>
  <c r="R97"/>
  <c r="R143" s="1"/>
  <c r="Q97"/>
  <c r="Q143" s="1"/>
  <c r="N97"/>
  <c r="N143" s="1"/>
  <c r="M97"/>
  <c r="M143" s="1"/>
  <c r="J97"/>
  <c r="J143" s="1"/>
  <c r="G97"/>
  <c r="G143" s="1"/>
  <c r="F97"/>
  <c r="F143" s="1"/>
  <c r="R96"/>
  <c r="R142" s="1"/>
  <c r="Q96"/>
  <c r="Q142" s="1"/>
  <c r="Q147" s="1"/>
  <c r="N96"/>
  <c r="N142" s="1"/>
  <c r="M96"/>
  <c r="M142" s="1"/>
  <c r="M147" s="1"/>
  <c r="J96"/>
  <c r="J142" s="1"/>
  <c r="G96"/>
  <c r="G142" s="1"/>
  <c r="F96"/>
  <c r="F142" s="1"/>
  <c r="F147" s="1"/>
  <c r="F89"/>
  <c r="H89" s="1"/>
  <c r="H9" s="1"/>
  <c r="D89"/>
  <c r="L88"/>
  <c r="K88"/>
  <c r="E88"/>
  <c r="D88"/>
  <c r="L87"/>
  <c r="L89" s="1"/>
  <c r="K87"/>
  <c r="K89" s="1"/>
  <c r="K9" s="1"/>
  <c r="D87"/>
  <c r="R86"/>
  <c r="Q86"/>
  <c r="N86"/>
  <c r="M86"/>
  <c r="J86"/>
  <c r="S86"/>
  <c r="R85"/>
  <c r="Q85"/>
  <c r="Q88" s="1"/>
  <c r="N85"/>
  <c r="M85"/>
  <c r="M88" s="1"/>
  <c r="J85"/>
  <c r="S85"/>
  <c r="Q84"/>
  <c r="M84"/>
  <c r="L84"/>
  <c r="K84"/>
  <c r="D84"/>
  <c r="R83"/>
  <c r="R88" s="1"/>
  <c r="Q83"/>
  <c r="N83"/>
  <c r="N88" s="1"/>
  <c r="M83"/>
  <c r="J83"/>
  <c r="J88" s="1"/>
  <c r="G88"/>
  <c r="S83"/>
  <c r="R82"/>
  <c r="R84" s="1"/>
  <c r="Q82"/>
  <c r="Q87" s="1"/>
  <c r="Q89" s="1"/>
  <c r="Q9" s="1"/>
  <c r="N82"/>
  <c r="N84" s="1"/>
  <c r="M82"/>
  <c r="M87" s="1"/>
  <c r="M89" s="1"/>
  <c r="M9" s="1"/>
  <c r="J82"/>
  <c r="F82"/>
  <c r="F87" s="1"/>
  <c r="K74"/>
  <c r="D74"/>
  <c r="L73"/>
  <c r="K73"/>
  <c r="E73"/>
  <c r="D73"/>
  <c r="L72"/>
  <c r="K72"/>
  <c r="E72"/>
  <c r="D72"/>
  <c r="K71"/>
  <c r="D71"/>
  <c r="L70"/>
  <c r="K70"/>
  <c r="E70"/>
  <c r="D70"/>
  <c r="N69"/>
  <c r="L69"/>
  <c r="K69"/>
  <c r="E69"/>
  <c r="D69"/>
  <c r="R68"/>
  <c r="Q68"/>
  <c r="N68"/>
  <c r="M68"/>
  <c r="J68"/>
  <c r="G68"/>
  <c r="S68" s="1"/>
  <c r="F68"/>
  <c r="R67"/>
  <c r="Q67"/>
  <c r="N67"/>
  <c r="M67"/>
  <c r="J67"/>
  <c r="G67"/>
  <c r="F67"/>
  <c r="R66"/>
  <c r="R69" s="1"/>
  <c r="Q66"/>
  <c r="Q69" s="1"/>
  <c r="N66"/>
  <c r="M66"/>
  <c r="M69" s="1"/>
  <c r="J66"/>
  <c r="J69" s="1"/>
  <c r="J68" i="2" s="1"/>
  <c r="U68" s="1"/>
  <c r="G66" i="4"/>
  <c r="G69" s="1"/>
  <c r="F66"/>
  <c r="F69" s="1"/>
  <c r="K65"/>
  <c r="D65"/>
  <c r="R64"/>
  <c r="Q64"/>
  <c r="N64"/>
  <c r="M64"/>
  <c r="J64"/>
  <c r="U64" s="1"/>
  <c r="G64"/>
  <c r="F64"/>
  <c r="F65" s="1"/>
  <c r="S63"/>
  <c r="T63" s="1"/>
  <c r="R63"/>
  <c r="Q63"/>
  <c r="M63"/>
  <c r="M74" s="1"/>
  <c r="J63"/>
  <c r="U63" s="1"/>
  <c r="F63"/>
  <c r="F74" s="1"/>
  <c r="R62"/>
  <c r="R70" s="1"/>
  <c r="Q62"/>
  <c r="Q70" s="1"/>
  <c r="N62"/>
  <c r="N70" s="1"/>
  <c r="M62"/>
  <c r="M70" s="1"/>
  <c r="J62"/>
  <c r="J70" s="1"/>
  <c r="G70"/>
  <c r="F70"/>
  <c r="L61"/>
  <c r="K61"/>
  <c r="E61"/>
  <c r="D61"/>
  <c r="R60"/>
  <c r="R73" s="1"/>
  <c r="Q60"/>
  <c r="Q73" s="1"/>
  <c r="N60"/>
  <c r="N73" s="1"/>
  <c r="M60"/>
  <c r="M73" s="1"/>
  <c r="J73"/>
  <c r="G60"/>
  <c r="G73" s="1"/>
  <c r="F60"/>
  <c r="F73" s="1"/>
  <c r="R59"/>
  <c r="Q59"/>
  <c r="Q72" s="1"/>
  <c r="N59"/>
  <c r="N72" s="1"/>
  <c r="M59"/>
  <c r="M72" s="1"/>
  <c r="G59"/>
  <c r="G72" s="1"/>
  <c r="F59"/>
  <c r="R58"/>
  <c r="R61" s="1"/>
  <c r="Q58"/>
  <c r="Q71" s="1"/>
  <c r="N58"/>
  <c r="M58"/>
  <c r="M71" s="1"/>
  <c r="J71"/>
  <c r="G58"/>
  <c r="F58"/>
  <c r="F71" s="1"/>
  <c r="L50"/>
  <c r="K50"/>
  <c r="E50"/>
  <c r="D50"/>
  <c r="L49"/>
  <c r="K49"/>
  <c r="E49"/>
  <c r="D49"/>
  <c r="L48"/>
  <c r="K48"/>
  <c r="E48"/>
  <c r="D48"/>
  <c r="L47"/>
  <c r="K47"/>
  <c r="E47"/>
  <c r="D47"/>
  <c r="L46"/>
  <c r="L51" s="1"/>
  <c r="L7" s="1"/>
  <c r="K46"/>
  <c r="K51" s="1"/>
  <c r="K7" s="1"/>
  <c r="E46"/>
  <c r="E51" s="1"/>
  <c r="E7" s="1"/>
  <c r="D46"/>
  <c r="D51" s="1"/>
  <c r="D7" s="1"/>
  <c r="M45"/>
  <c r="L45"/>
  <c r="K45"/>
  <c r="E45"/>
  <c r="D45"/>
  <c r="R44"/>
  <c r="Q44"/>
  <c r="N44"/>
  <c r="M44"/>
  <c r="J44"/>
  <c r="U44" s="1"/>
  <c r="G44"/>
  <c r="F44"/>
  <c r="S44" s="1"/>
  <c r="T44" s="1"/>
  <c r="R43"/>
  <c r="Q43"/>
  <c r="N43"/>
  <c r="M43"/>
  <c r="J43"/>
  <c r="U43" s="1"/>
  <c r="G43"/>
  <c r="F43"/>
  <c r="S43" s="1"/>
  <c r="T43" s="1"/>
  <c r="R42"/>
  <c r="R45" s="1"/>
  <c r="Q42"/>
  <c r="Q45" s="1"/>
  <c r="N42"/>
  <c r="N45" s="1"/>
  <c r="O45" s="1"/>
  <c r="M42"/>
  <c r="J42"/>
  <c r="J45" s="1"/>
  <c r="G42"/>
  <c r="G45" s="1"/>
  <c r="F42"/>
  <c r="S42" s="1"/>
  <c r="R41"/>
  <c r="L41"/>
  <c r="K41"/>
  <c r="F41"/>
  <c r="E41"/>
  <c r="D41"/>
  <c r="J41" s="1"/>
  <c r="R40"/>
  <c r="Q40"/>
  <c r="N40"/>
  <c r="M40"/>
  <c r="J40"/>
  <c r="U40" s="1"/>
  <c r="G40"/>
  <c r="S40" s="1"/>
  <c r="F40"/>
  <c r="R39"/>
  <c r="Q39"/>
  <c r="U39" s="1"/>
  <c r="N39"/>
  <c r="M39"/>
  <c r="J39"/>
  <c r="G39"/>
  <c r="S39" s="1"/>
  <c r="T39" s="1"/>
  <c r="F39"/>
  <c r="R38"/>
  <c r="Q38"/>
  <c r="U38" s="1"/>
  <c r="N38"/>
  <c r="M38"/>
  <c r="J38"/>
  <c r="G38"/>
  <c r="S38" s="1"/>
  <c r="T38" s="1"/>
  <c r="F38"/>
  <c r="R37"/>
  <c r="Q37"/>
  <c r="Q41" s="1"/>
  <c r="N37"/>
  <c r="N41" s="1"/>
  <c r="O41" s="1"/>
  <c r="M37"/>
  <c r="M41" s="1"/>
  <c r="J37"/>
  <c r="G37"/>
  <c r="G41" s="1"/>
  <c r="H41" s="1"/>
  <c r="F37"/>
  <c r="N36"/>
  <c r="L36"/>
  <c r="K36"/>
  <c r="E36"/>
  <c r="J36" s="1"/>
  <c r="D36"/>
  <c r="R35"/>
  <c r="Q35"/>
  <c r="U35" s="1"/>
  <c r="N35"/>
  <c r="M35"/>
  <c r="J35"/>
  <c r="G35"/>
  <c r="S35" s="1"/>
  <c r="T35" s="1"/>
  <c r="F35"/>
  <c r="R34"/>
  <c r="Q34"/>
  <c r="U34" s="1"/>
  <c r="N34"/>
  <c r="M34"/>
  <c r="J34"/>
  <c r="G34"/>
  <c r="S34" s="1"/>
  <c r="T34" s="1"/>
  <c r="F34"/>
  <c r="R33"/>
  <c r="R36" s="1"/>
  <c r="Q33"/>
  <c r="Q36" s="1"/>
  <c r="N33"/>
  <c r="M33"/>
  <c r="M36" s="1"/>
  <c r="J33"/>
  <c r="G33"/>
  <c r="G36" s="1"/>
  <c r="H36" s="1"/>
  <c r="F33"/>
  <c r="F36" s="1"/>
  <c r="L32"/>
  <c r="K32"/>
  <c r="E32"/>
  <c r="J32" s="1"/>
  <c r="D32"/>
  <c r="R31"/>
  <c r="R50" s="1"/>
  <c r="Q31"/>
  <c r="Q304" s="1"/>
  <c r="N31"/>
  <c r="N50" s="1"/>
  <c r="M31"/>
  <c r="M50" s="1"/>
  <c r="J31"/>
  <c r="J304" s="1"/>
  <c r="G31"/>
  <c r="G50" s="1"/>
  <c r="F31"/>
  <c r="F50" s="1"/>
  <c r="R30"/>
  <c r="R49" s="1"/>
  <c r="Q30"/>
  <c r="Q49" s="1"/>
  <c r="N30"/>
  <c r="N49" s="1"/>
  <c r="M30"/>
  <c r="M49" s="1"/>
  <c r="J30"/>
  <c r="J49" s="1"/>
  <c r="G30"/>
  <c r="G49" s="1"/>
  <c r="H49" s="1"/>
  <c r="F30"/>
  <c r="F49" s="1"/>
  <c r="R29"/>
  <c r="R48" s="1"/>
  <c r="Q29"/>
  <c r="Q48" s="1"/>
  <c r="N29"/>
  <c r="N48" s="1"/>
  <c r="O48" s="1"/>
  <c r="M29"/>
  <c r="M48" s="1"/>
  <c r="J29"/>
  <c r="J48" s="1"/>
  <c r="G29"/>
  <c r="G48" s="1"/>
  <c r="F29"/>
  <c r="F48" s="1"/>
  <c r="R28"/>
  <c r="R47" s="1"/>
  <c r="Q28"/>
  <c r="Q47" s="1"/>
  <c r="N28"/>
  <c r="N47" s="1"/>
  <c r="M28"/>
  <c r="M47" s="1"/>
  <c r="J28"/>
  <c r="J47" s="1"/>
  <c r="G28"/>
  <c r="G47" s="1"/>
  <c r="H47" s="1"/>
  <c r="F28"/>
  <c r="F47" s="1"/>
  <c r="R27"/>
  <c r="R32" s="1"/>
  <c r="Q27"/>
  <c r="Q46" s="1"/>
  <c r="N27"/>
  <c r="N46" s="1"/>
  <c r="M27"/>
  <c r="M32" s="1"/>
  <c r="J27"/>
  <c r="J46" s="1"/>
  <c r="G27"/>
  <c r="G46" s="1"/>
  <c r="F27"/>
  <c r="F32" s="1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Q18"/>
  <c r="O18"/>
  <c r="M18"/>
  <c r="I18"/>
  <c r="G18"/>
  <c r="E18"/>
  <c r="D18"/>
  <c r="P17"/>
  <c r="L17"/>
  <c r="K17"/>
  <c r="I17"/>
  <c r="D17"/>
  <c r="P16"/>
  <c r="M16"/>
  <c r="L16"/>
  <c r="K16"/>
  <c r="I16"/>
  <c r="E16"/>
  <c r="P15"/>
  <c r="L15"/>
  <c r="K15"/>
  <c r="J15"/>
  <c r="I15"/>
  <c r="F15"/>
  <c r="E15"/>
  <c r="D15"/>
  <c r="Q14"/>
  <c r="P14"/>
  <c r="M14"/>
  <c r="K14"/>
  <c r="I14"/>
  <c r="H14"/>
  <c r="G14"/>
  <c r="E14"/>
  <c r="D14"/>
  <c r="R13"/>
  <c r="P13"/>
  <c r="L13"/>
  <c r="K13"/>
  <c r="I13"/>
  <c r="E13"/>
  <c r="D13"/>
  <c r="P12"/>
  <c r="L12"/>
  <c r="K12"/>
  <c r="I12"/>
  <c r="E12"/>
  <c r="R11"/>
  <c r="P11"/>
  <c r="O11"/>
  <c r="M11"/>
  <c r="K11"/>
  <c r="I11"/>
  <c r="H11"/>
  <c r="F11"/>
  <c r="D11"/>
  <c r="Q10"/>
  <c r="P10"/>
  <c r="M10"/>
  <c r="L10"/>
  <c r="K10"/>
  <c r="I10"/>
  <c r="F10"/>
  <c r="E10"/>
  <c r="D10"/>
  <c r="P9"/>
  <c r="O9"/>
  <c r="I9"/>
  <c r="F9"/>
  <c r="D9"/>
  <c r="P8"/>
  <c r="K8"/>
  <c r="I8"/>
  <c r="D8"/>
  <c r="P7"/>
  <c r="I7"/>
  <c r="Q355" i="2"/>
  <c r="N355"/>
  <c r="M355"/>
  <c r="L355"/>
  <c r="K355"/>
  <c r="J355"/>
  <c r="U355" s="1"/>
  <c r="G355"/>
  <c r="F355"/>
  <c r="E355"/>
  <c r="D355"/>
  <c r="R355" s="1"/>
  <c r="M343"/>
  <c r="K343"/>
  <c r="G343"/>
  <c r="F343"/>
  <c r="E343"/>
  <c r="D343"/>
  <c r="Q342"/>
  <c r="Q347" s="1"/>
  <c r="N342"/>
  <c r="N347" s="1"/>
  <c r="M342"/>
  <c r="M347" s="1"/>
  <c r="L342"/>
  <c r="L347" s="1"/>
  <c r="K342"/>
  <c r="K347" s="1"/>
  <c r="J342"/>
  <c r="J347" s="1"/>
  <c r="G342"/>
  <c r="G347" s="1"/>
  <c r="F342"/>
  <c r="E342"/>
  <c r="E347" s="1"/>
  <c r="D342"/>
  <c r="D347" s="1"/>
  <c r="Q341"/>
  <c r="N341"/>
  <c r="M341"/>
  <c r="L341"/>
  <c r="K341"/>
  <c r="J341"/>
  <c r="G341"/>
  <c r="F341"/>
  <c r="E341"/>
  <c r="D341"/>
  <c r="Q340"/>
  <c r="M340"/>
  <c r="L340"/>
  <c r="K340"/>
  <c r="J340"/>
  <c r="U340" s="1"/>
  <c r="G340"/>
  <c r="F340"/>
  <c r="E340"/>
  <c r="D340"/>
  <c r="Q339"/>
  <c r="L339"/>
  <c r="K339"/>
  <c r="J339"/>
  <c r="G339"/>
  <c r="F339"/>
  <c r="E339"/>
  <c r="D339"/>
  <c r="R339" s="1"/>
  <c r="Q338"/>
  <c r="Q346" s="1"/>
  <c r="N338"/>
  <c r="N346" s="1"/>
  <c r="M338"/>
  <c r="M346" s="1"/>
  <c r="L338"/>
  <c r="L346" s="1"/>
  <c r="K338"/>
  <c r="K346" s="1"/>
  <c r="J338"/>
  <c r="J346" s="1"/>
  <c r="G338"/>
  <c r="G346" s="1"/>
  <c r="F338"/>
  <c r="S338" s="1"/>
  <c r="E338"/>
  <c r="E346" s="1"/>
  <c r="D338"/>
  <c r="D346" s="1"/>
  <c r="Q337"/>
  <c r="N337"/>
  <c r="M337"/>
  <c r="L337"/>
  <c r="K337"/>
  <c r="J337"/>
  <c r="U337" s="1"/>
  <c r="G337"/>
  <c r="F337"/>
  <c r="S337" s="1"/>
  <c r="E337"/>
  <c r="D337"/>
  <c r="R337" s="1"/>
  <c r="L336"/>
  <c r="K336"/>
  <c r="E336"/>
  <c r="D336"/>
  <c r="Q335"/>
  <c r="Q345" s="1"/>
  <c r="M335"/>
  <c r="M345" s="1"/>
  <c r="L335"/>
  <c r="L345" s="1"/>
  <c r="K335"/>
  <c r="K345" s="1"/>
  <c r="J335"/>
  <c r="J345" s="1"/>
  <c r="G335"/>
  <c r="G345" s="1"/>
  <c r="F335"/>
  <c r="F345" s="1"/>
  <c r="E335"/>
  <c r="E345" s="1"/>
  <c r="D335"/>
  <c r="Q334"/>
  <c r="Q344" s="1"/>
  <c r="Q348" s="1"/>
  <c r="N334"/>
  <c r="N344" s="1"/>
  <c r="M334"/>
  <c r="M344" s="1"/>
  <c r="M348" s="1"/>
  <c r="L334"/>
  <c r="L344" s="1"/>
  <c r="L348" s="1"/>
  <c r="K334"/>
  <c r="K344" s="1"/>
  <c r="K348" s="1"/>
  <c r="J334"/>
  <c r="J344" s="1"/>
  <c r="J348" s="1"/>
  <c r="G334"/>
  <c r="G344" s="1"/>
  <c r="G348" s="1"/>
  <c r="F334"/>
  <c r="F344" s="1"/>
  <c r="E334"/>
  <c r="E344" s="1"/>
  <c r="E348" s="1"/>
  <c r="D334"/>
  <c r="D344" s="1"/>
  <c r="N322"/>
  <c r="L322"/>
  <c r="K322"/>
  <c r="G322"/>
  <c r="F322"/>
  <c r="E322"/>
  <c r="D322"/>
  <c r="R321"/>
  <c r="R326" s="1"/>
  <c r="Q321"/>
  <c r="Q326" s="1"/>
  <c r="N321"/>
  <c r="N326" s="1"/>
  <c r="M321"/>
  <c r="M326" s="1"/>
  <c r="L321"/>
  <c r="L326" s="1"/>
  <c r="K321"/>
  <c r="K326" s="1"/>
  <c r="J321"/>
  <c r="J326" s="1"/>
  <c r="G321"/>
  <c r="G326" s="1"/>
  <c r="F321"/>
  <c r="F326" s="1"/>
  <c r="E321"/>
  <c r="E326" s="1"/>
  <c r="D321"/>
  <c r="D326" s="1"/>
  <c r="U320"/>
  <c r="R320"/>
  <c r="Q320"/>
  <c r="N320"/>
  <c r="M320"/>
  <c r="L320"/>
  <c r="K320"/>
  <c r="J320"/>
  <c r="G320"/>
  <c r="F320"/>
  <c r="E320"/>
  <c r="D320"/>
  <c r="R319"/>
  <c r="Q319"/>
  <c r="N319"/>
  <c r="M319"/>
  <c r="L319"/>
  <c r="K319"/>
  <c r="J319"/>
  <c r="G319"/>
  <c r="F319"/>
  <c r="E319"/>
  <c r="D319"/>
  <c r="R318"/>
  <c r="Q318"/>
  <c r="Q322" s="1"/>
  <c r="N318"/>
  <c r="M318"/>
  <c r="L318"/>
  <c r="K318"/>
  <c r="J318"/>
  <c r="J322" s="1"/>
  <c r="G318"/>
  <c r="F318"/>
  <c r="E318"/>
  <c r="D318"/>
  <c r="N317"/>
  <c r="L317"/>
  <c r="K317"/>
  <c r="D317"/>
  <c r="R316"/>
  <c r="Q316"/>
  <c r="N316"/>
  <c r="M316"/>
  <c r="L316"/>
  <c r="K316"/>
  <c r="J316"/>
  <c r="G316"/>
  <c r="F316"/>
  <c r="E316"/>
  <c r="D316"/>
  <c r="U315"/>
  <c r="R315"/>
  <c r="Q315"/>
  <c r="N315"/>
  <c r="M315"/>
  <c r="L315"/>
  <c r="K315"/>
  <c r="J315"/>
  <c r="G315"/>
  <c r="F315"/>
  <c r="E315"/>
  <c r="D315"/>
  <c r="R314"/>
  <c r="Q314"/>
  <c r="Q317" s="1"/>
  <c r="N314"/>
  <c r="M314"/>
  <c r="L314"/>
  <c r="K314"/>
  <c r="J314"/>
  <c r="J317" s="1"/>
  <c r="F314"/>
  <c r="E314"/>
  <c r="D314"/>
  <c r="L313"/>
  <c r="K313"/>
  <c r="E313"/>
  <c r="D313"/>
  <c r="Q312"/>
  <c r="Q325" s="1"/>
  <c r="M312"/>
  <c r="M325" s="1"/>
  <c r="L312"/>
  <c r="L325" s="1"/>
  <c r="K312"/>
  <c r="K325" s="1"/>
  <c r="J312"/>
  <c r="J325" s="1"/>
  <c r="G312"/>
  <c r="G325" s="1"/>
  <c r="F312"/>
  <c r="F325" s="1"/>
  <c r="E312"/>
  <c r="E325" s="1"/>
  <c r="D312"/>
  <c r="D325" s="1"/>
  <c r="M311"/>
  <c r="M324" s="1"/>
  <c r="L311"/>
  <c r="L324" s="1"/>
  <c r="K311"/>
  <c r="K324" s="1"/>
  <c r="F311"/>
  <c r="E311"/>
  <c r="E324" s="1"/>
  <c r="D311"/>
  <c r="R310"/>
  <c r="R323" s="1"/>
  <c r="Q310"/>
  <c r="Q323" s="1"/>
  <c r="Q327" s="1"/>
  <c r="N310"/>
  <c r="N323" s="1"/>
  <c r="M310"/>
  <c r="M323" s="1"/>
  <c r="M327" s="1"/>
  <c r="L310"/>
  <c r="L323" s="1"/>
  <c r="L327" s="1"/>
  <c r="K310"/>
  <c r="K323" s="1"/>
  <c r="K327" s="1"/>
  <c r="J310"/>
  <c r="J323" s="1"/>
  <c r="J327" s="1"/>
  <c r="G310"/>
  <c r="F310"/>
  <c r="F323" s="1"/>
  <c r="E310"/>
  <c r="E323" s="1"/>
  <c r="D310"/>
  <c r="D323" s="1"/>
  <c r="N296"/>
  <c r="M296"/>
  <c r="L296"/>
  <c r="K296"/>
  <c r="J296"/>
  <c r="E296"/>
  <c r="D296"/>
  <c r="R296" s="1"/>
  <c r="Q295"/>
  <c r="N295"/>
  <c r="M295"/>
  <c r="L295"/>
  <c r="K295"/>
  <c r="J295"/>
  <c r="U295" s="1"/>
  <c r="G295"/>
  <c r="F295"/>
  <c r="S295" s="1"/>
  <c r="E295"/>
  <c r="D295"/>
  <c r="R295" s="1"/>
  <c r="Q294"/>
  <c r="N294"/>
  <c r="M294"/>
  <c r="L294"/>
  <c r="K294"/>
  <c r="J294"/>
  <c r="U294" s="1"/>
  <c r="G294"/>
  <c r="F294"/>
  <c r="S294" s="1"/>
  <c r="E294"/>
  <c r="D294"/>
  <c r="R294" s="1"/>
  <c r="Q293"/>
  <c r="N293"/>
  <c r="M293"/>
  <c r="L293"/>
  <c r="K293"/>
  <c r="J293"/>
  <c r="U293" s="1"/>
  <c r="G293"/>
  <c r="F293"/>
  <c r="S293" s="1"/>
  <c r="E293"/>
  <c r="D293"/>
  <c r="R293" s="1"/>
  <c r="Q292"/>
  <c r="N292"/>
  <c r="M292"/>
  <c r="L292"/>
  <c r="K292"/>
  <c r="J292"/>
  <c r="U292" s="1"/>
  <c r="F292"/>
  <c r="E292"/>
  <c r="D292"/>
  <c r="R292" s="1"/>
  <c r="Q291"/>
  <c r="N291"/>
  <c r="M291"/>
  <c r="L291"/>
  <c r="K291"/>
  <c r="J291"/>
  <c r="U291" s="1"/>
  <c r="G291"/>
  <c r="F291"/>
  <c r="S291" s="1"/>
  <c r="E291"/>
  <c r="D291"/>
  <c r="R291" s="1"/>
  <c r="Q290"/>
  <c r="N290"/>
  <c r="M290"/>
  <c r="L290"/>
  <c r="K290"/>
  <c r="J290"/>
  <c r="U290" s="1"/>
  <c r="G290"/>
  <c r="F290"/>
  <c r="S290" s="1"/>
  <c r="E290"/>
  <c r="D290"/>
  <c r="R290" s="1"/>
  <c r="Q289"/>
  <c r="N289"/>
  <c r="M289"/>
  <c r="L289"/>
  <c r="K289"/>
  <c r="J289"/>
  <c r="U289" s="1"/>
  <c r="G289"/>
  <c r="F289"/>
  <c r="S289" s="1"/>
  <c r="E289"/>
  <c r="D289"/>
  <c r="R289" s="1"/>
  <c r="Q288"/>
  <c r="N288"/>
  <c r="L288"/>
  <c r="K288"/>
  <c r="J288"/>
  <c r="U288" s="1"/>
  <c r="G288"/>
  <c r="E288"/>
  <c r="D288"/>
  <c r="Q287"/>
  <c r="N287"/>
  <c r="M287"/>
  <c r="L287"/>
  <c r="K287"/>
  <c r="J287"/>
  <c r="G287"/>
  <c r="F287"/>
  <c r="E287"/>
  <c r="D287"/>
  <c r="Q286"/>
  <c r="N286"/>
  <c r="M286"/>
  <c r="L286"/>
  <c r="K286"/>
  <c r="J286"/>
  <c r="G286"/>
  <c r="F286"/>
  <c r="E286"/>
  <c r="D286"/>
  <c r="Q285"/>
  <c r="N285"/>
  <c r="M285"/>
  <c r="L285"/>
  <c r="K285"/>
  <c r="J285"/>
  <c r="G285"/>
  <c r="F285"/>
  <c r="E285"/>
  <c r="D285"/>
  <c r="Q284"/>
  <c r="L284"/>
  <c r="K284"/>
  <c r="J284"/>
  <c r="G284"/>
  <c r="F284"/>
  <c r="E284"/>
  <c r="D284"/>
  <c r="Q283"/>
  <c r="N283"/>
  <c r="M283"/>
  <c r="L283"/>
  <c r="K283"/>
  <c r="J283"/>
  <c r="U283" s="1"/>
  <c r="G283"/>
  <c r="F283"/>
  <c r="S283" s="1"/>
  <c r="E283"/>
  <c r="D283"/>
  <c r="R283" s="1"/>
  <c r="Q282"/>
  <c r="N282"/>
  <c r="M282"/>
  <c r="L282"/>
  <c r="K282"/>
  <c r="J282"/>
  <c r="U282" s="1"/>
  <c r="G282"/>
  <c r="F282"/>
  <c r="S282" s="1"/>
  <c r="E282"/>
  <c r="D282"/>
  <c r="R282" s="1"/>
  <c r="Q281"/>
  <c r="N281"/>
  <c r="M281"/>
  <c r="L281"/>
  <c r="K281"/>
  <c r="J281"/>
  <c r="U281" s="1"/>
  <c r="G281"/>
  <c r="F281"/>
  <c r="S281" s="1"/>
  <c r="E281"/>
  <c r="D281"/>
  <c r="R281" s="1"/>
  <c r="Q273"/>
  <c r="N273"/>
  <c r="L273"/>
  <c r="K273"/>
  <c r="Q272"/>
  <c r="N272"/>
  <c r="M272"/>
  <c r="L272"/>
  <c r="K272"/>
  <c r="J272"/>
  <c r="G272"/>
  <c r="F272"/>
  <c r="E272"/>
  <c r="D272"/>
  <c r="Q271"/>
  <c r="N271"/>
  <c r="M271"/>
  <c r="L271"/>
  <c r="K271"/>
  <c r="J271"/>
  <c r="U271" s="1"/>
  <c r="G271"/>
  <c r="F271"/>
  <c r="S271" s="1"/>
  <c r="E271"/>
  <c r="D271"/>
  <c r="R271" s="1"/>
  <c r="Q270"/>
  <c r="N270"/>
  <c r="M270"/>
  <c r="L270"/>
  <c r="K270"/>
  <c r="E270"/>
  <c r="D270"/>
  <c r="M269"/>
  <c r="L269"/>
  <c r="K269"/>
  <c r="J269"/>
  <c r="G269"/>
  <c r="F269"/>
  <c r="E269"/>
  <c r="D269"/>
  <c r="R269" s="1"/>
  <c r="Q268"/>
  <c r="N268"/>
  <c r="M268"/>
  <c r="L268"/>
  <c r="K268"/>
  <c r="J268"/>
  <c r="U268" s="1"/>
  <c r="G268"/>
  <c r="F268"/>
  <c r="S268" s="1"/>
  <c r="E268"/>
  <c r="D268"/>
  <c r="R268" s="1"/>
  <c r="Q267"/>
  <c r="N267"/>
  <c r="M267"/>
  <c r="L267"/>
  <c r="K267"/>
  <c r="J267"/>
  <c r="U267" s="1"/>
  <c r="G267"/>
  <c r="F267"/>
  <c r="S267" s="1"/>
  <c r="E267"/>
  <c r="D267"/>
  <c r="R267" s="1"/>
  <c r="Q266"/>
  <c r="N266"/>
  <c r="L266"/>
  <c r="K266"/>
  <c r="J266"/>
  <c r="U266" s="1"/>
  <c r="E266"/>
  <c r="D266"/>
  <c r="Q265"/>
  <c r="N265"/>
  <c r="M265"/>
  <c r="L265"/>
  <c r="K265"/>
  <c r="J265"/>
  <c r="G265"/>
  <c r="F265"/>
  <c r="E265"/>
  <c r="D265"/>
  <c r="Q264"/>
  <c r="N264"/>
  <c r="M264"/>
  <c r="L264"/>
  <c r="K264"/>
  <c r="J264"/>
  <c r="U264" s="1"/>
  <c r="G264"/>
  <c r="F264"/>
  <c r="E264"/>
  <c r="D264"/>
  <c r="Q263"/>
  <c r="Q299" s="1"/>
  <c r="N263"/>
  <c r="N299" s="1"/>
  <c r="M263"/>
  <c r="M299" s="1"/>
  <c r="L263"/>
  <c r="L299" s="1"/>
  <c r="K263"/>
  <c r="K299" s="1"/>
  <c r="J263"/>
  <c r="J299" s="1"/>
  <c r="G263"/>
  <c r="G299" s="1"/>
  <c r="F263"/>
  <c r="F299" s="1"/>
  <c r="E263"/>
  <c r="E299" s="1"/>
  <c r="D263"/>
  <c r="R263" s="1"/>
  <c r="Q262"/>
  <c r="N262"/>
  <c r="M262"/>
  <c r="L262"/>
  <c r="K262"/>
  <c r="J262"/>
  <c r="U262" s="1"/>
  <c r="G262"/>
  <c r="F262"/>
  <c r="S262" s="1"/>
  <c r="E262"/>
  <c r="D262"/>
  <c r="R262" s="1"/>
  <c r="Q261"/>
  <c r="L261"/>
  <c r="K261"/>
  <c r="J261"/>
  <c r="U261" s="1"/>
  <c r="E261"/>
  <c r="D261"/>
  <c r="Q260"/>
  <c r="Q298" s="1"/>
  <c r="N260"/>
  <c r="N298" s="1"/>
  <c r="M260"/>
  <c r="M298" s="1"/>
  <c r="L260"/>
  <c r="L298" s="1"/>
  <c r="K260"/>
  <c r="K298" s="1"/>
  <c r="J260"/>
  <c r="J298" s="1"/>
  <c r="U298" s="1"/>
  <c r="G260"/>
  <c r="G298" s="1"/>
  <c r="F260"/>
  <c r="S260" s="1"/>
  <c r="E260"/>
  <c r="E298" s="1"/>
  <c r="D260"/>
  <c r="D298" s="1"/>
  <c r="Q259"/>
  <c r="Q297" s="1"/>
  <c r="Q302" s="1"/>
  <c r="N259"/>
  <c r="N297" s="1"/>
  <c r="M259"/>
  <c r="M297" s="1"/>
  <c r="L259"/>
  <c r="L297" s="1"/>
  <c r="K259"/>
  <c r="K297" s="1"/>
  <c r="J259"/>
  <c r="G259"/>
  <c r="F259"/>
  <c r="S259" s="1"/>
  <c r="E259"/>
  <c r="E297" s="1"/>
  <c r="D259"/>
  <c r="D297" s="1"/>
  <c r="N258"/>
  <c r="L258"/>
  <c r="K258"/>
  <c r="E258"/>
  <c r="Q257"/>
  <c r="Q301" s="1"/>
  <c r="N257"/>
  <c r="N301" s="1"/>
  <c r="M257"/>
  <c r="M301" s="1"/>
  <c r="L257"/>
  <c r="L301" s="1"/>
  <c r="K257"/>
  <c r="K301" s="1"/>
  <c r="G257"/>
  <c r="G301" s="1"/>
  <c r="E257"/>
  <c r="E301" s="1"/>
  <c r="D257"/>
  <c r="D301" s="1"/>
  <c r="R301" s="1"/>
  <c r="Q256"/>
  <c r="Q300" s="1"/>
  <c r="N256"/>
  <c r="N300" s="1"/>
  <c r="M256"/>
  <c r="M300" s="1"/>
  <c r="L256"/>
  <c r="L300" s="1"/>
  <c r="K256"/>
  <c r="K300" s="1"/>
  <c r="J256"/>
  <c r="J300" s="1"/>
  <c r="U300" s="1"/>
  <c r="G256"/>
  <c r="G300" s="1"/>
  <c r="F256"/>
  <c r="S256" s="1"/>
  <c r="E256"/>
  <c r="E300" s="1"/>
  <c r="D256"/>
  <c r="D300" s="1"/>
  <c r="N246"/>
  <c r="L246"/>
  <c r="K246"/>
  <c r="J246"/>
  <c r="G246"/>
  <c r="F246"/>
  <c r="E246"/>
  <c r="D246"/>
  <c r="R246" s="1"/>
  <c r="Q245"/>
  <c r="N245"/>
  <c r="M245"/>
  <c r="L245"/>
  <c r="K245"/>
  <c r="J245"/>
  <c r="U245" s="1"/>
  <c r="G245"/>
  <c r="F245"/>
  <c r="S245" s="1"/>
  <c r="E245"/>
  <c r="D245"/>
  <c r="R245" s="1"/>
  <c r="Q244"/>
  <c r="N244"/>
  <c r="M244"/>
  <c r="L244"/>
  <c r="K244"/>
  <c r="J244"/>
  <c r="U244" s="1"/>
  <c r="G244"/>
  <c r="F244"/>
  <c r="S244" s="1"/>
  <c r="E244"/>
  <c r="D244"/>
  <c r="R244" s="1"/>
  <c r="Q243"/>
  <c r="N243"/>
  <c r="M243"/>
  <c r="L243"/>
  <c r="K243"/>
  <c r="J243"/>
  <c r="U243" s="1"/>
  <c r="G243"/>
  <c r="F243"/>
  <c r="S243" s="1"/>
  <c r="E243"/>
  <c r="D243"/>
  <c r="R243" s="1"/>
  <c r="Q242"/>
  <c r="Q247" s="1"/>
  <c r="Q248" s="1"/>
  <c r="N242"/>
  <c r="M242"/>
  <c r="L242"/>
  <c r="L247" s="1"/>
  <c r="L248" s="1"/>
  <c r="K242"/>
  <c r="K247" s="1"/>
  <c r="K248" s="1"/>
  <c r="J242"/>
  <c r="J247" s="1"/>
  <c r="J248" s="1"/>
  <c r="G242"/>
  <c r="F242"/>
  <c r="F247" s="1"/>
  <c r="F248" s="1"/>
  <c r="E242"/>
  <c r="E247" s="1"/>
  <c r="E248" s="1"/>
  <c r="D242"/>
  <c r="D247" s="1"/>
  <c r="D248" s="1"/>
  <c r="Q233"/>
  <c r="N233"/>
  <c r="M233"/>
  <c r="L233"/>
  <c r="K233"/>
  <c r="J233"/>
  <c r="U233" s="1"/>
  <c r="G233"/>
  <c r="F233"/>
  <c r="S233" s="1"/>
  <c r="E233"/>
  <c r="D233"/>
  <c r="R233" s="1"/>
  <c r="Q232"/>
  <c r="N232"/>
  <c r="M232"/>
  <c r="L232"/>
  <c r="K232"/>
  <c r="J232"/>
  <c r="U232" s="1"/>
  <c r="G232"/>
  <c r="F232"/>
  <c r="S232" s="1"/>
  <c r="E232"/>
  <c r="D232"/>
  <c r="R232" s="1"/>
  <c r="Q231"/>
  <c r="N231"/>
  <c r="M231"/>
  <c r="L231"/>
  <c r="K231"/>
  <c r="J231"/>
  <c r="U231" s="1"/>
  <c r="G231"/>
  <c r="F231"/>
  <c r="S231" s="1"/>
  <c r="E231"/>
  <c r="D231"/>
  <c r="R231" s="1"/>
  <c r="Q230"/>
  <c r="Q234" s="1"/>
  <c r="Q235" s="1"/>
  <c r="M230"/>
  <c r="M234" s="1"/>
  <c r="M235" s="1"/>
  <c r="L230"/>
  <c r="K230"/>
  <c r="K234" s="1"/>
  <c r="K235" s="1"/>
  <c r="J230"/>
  <c r="J234" s="1"/>
  <c r="G230"/>
  <c r="G234" s="1"/>
  <c r="G235" s="1"/>
  <c r="F230"/>
  <c r="E230"/>
  <c r="E234" s="1"/>
  <c r="E235" s="1"/>
  <c r="D230"/>
  <c r="U217"/>
  <c r="S217"/>
  <c r="R217"/>
  <c r="Q217"/>
  <c r="N217"/>
  <c r="M217"/>
  <c r="L217"/>
  <c r="K217"/>
  <c r="J217"/>
  <c r="G217"/>
  <c r="F217"/>
  <c r="E217"/>
  <c r="D217"/>
  <c r="U216"/>
  <c r="R216"/>
  <c r="Q216"/>
  <c r="N216"/>
  <c r="M216"/>
  <c r="L216"/>
  <c r="K216"/>
  <c r="J216"/>
  <c r="G216"/>
  <c r="F216"/>
  <c r="E216"/>
  <c r="D216"/>
  <c r="U215"/>
  <c r="R215"/>
  <c r="Q215"/>
  <c r="N215"/>
  <c r="M215"/>
  <c r="L215"/>
  <c r="K215"/>
  <c r="J215"/>
  <c r="G215"/>
  <c r="F215"/>
  <c r="E215"/>
  <c r="D215"/>
  <c r="R214"/>
  <c r="L214"/>
  <c r="K214"/>
  <c r="G214"/>
  <c r="E214"/>
  <c r="D214"/>
  <c r="S213"/>
  <c r="S222" s="1"/>
  <c r="R213"/>
  <c r="R222" s="1"/>
  <c r="Q213"/>
  <c r="Q222" s="1"/>
  <c r="N213"/>
  <c r="N222" s="1"/>
  <c r="M213"/>
  <c r="M222" s="1"/>
  <c r="L213"/>
  <c r="L222" s="1"/>
  <c r="K213"/>
  <c r="K222" s="1"/>
  <c r="J213"/>
  <c r="J222" s="1"/>
  <c r="G213"/>
  <c r="G222" s="1"/>
  <c r="F213"/>
  <c r="E213"/>
  <c r="E222" s="1"/>
  <c r="D213"/>
  <c r="D222" s="1"/>
  <c r="U212"/>
  <c r="R212"/>
  <c r="Q212"/>
  <c r="N212"/>
  <c r="M212"/>
  <c r="L212"/>
  <c r="K212"/>
  <c r="J212"/>
  <c r="G212"/>
  <c r="F212"/>
  <c r="E212"/>
  <c r="D212"/>
  <c r="U211"/>
  <c r="R211"/>
  <c r="Q211"/>
  <c r="N211"/>
  <c r="M211"/>
  <c r="L211"/>
  <c r="K211"/>
  <c r="J211"/>
  <c r="G211"/>
  <c r="F211"/>
  <c r="E211"/>
  <c r="D211"/>
  <c r="R210"/>
  <c r="Q210"/>
  <c r="Q214" s="1"/>
  <c r="N210"/>
  <c r="M210"/>
  <c r="L210"/>
  <c r="K210"/>
  <c r="J210"/>
  <c r="J214" s="1"/>
  <c r="G210"/>
  <c r="F210"/>
  <c r="E210"/>
  <c r="D210"/>
  <c r="L209"/>
  <c r="K209"/>
  <c r="E209"/>
  <c r="D209"/>
  <c r="U208"/>
  <c r="U221" s="1"/>
  <c r="R208"/>
  <c r="R221" s="1"/>
  <c r="Q208"/>
  <c r="Q221" s="1"/>
  <c r="N208"/>
  <c r="N221" s="1"/>
  <c r="M208"/>
  <c r="M221" s="1"/>
  <c r="L208"/>
  <c r="L221" s="1"/>
  <c r="K208"/>
  <c r="K221" s="1"/>
  <c r="J208"/>
  <c r="J221" s="1"/>
  <c r="G208"/>
  <c r="G221" s="1"/>
  <c r="F208"/>
  <c r="F221" s="1"/>
  <c r="E208"/>
  <c r="E221" s="1"/>
  <c r="D208"/>
  <c r="D221" s="1"/>
  <c r="S207"/>
  <c r="R207"/>
  <c r="R220" s="1"/>
  <c r="Q207"/>
  <c r="Q220" s="1"/>
  <c r="N207"/>
  <c r="N220" s="1"/>
  <c r="M207"/>
  <c r="M220" s="1"/>
  <c r="L207"/>
  <c r="L220" s="1"/>
  <c r="K207"/>
  <c r="K220" s="1"/>
  <c r="J207"/>
  <c r="J220" s="1"/>
  <c r="G207"/>
  <c r="G220" s="1"/>
  <c r="F207"/>
  <c r="E207"/>
  <c r="E220" s="1"/>
  <c r="D207"/>
  <c r="D220" s="1"/>
  <c r="S206"/>
  <c r="R206"/>
  <c r="T206" s="1"/>
  <c r="Q206"/>
  <c r="Q219" s="1"/>
  <c r="N206"/>
  <c r="N219" s="1"/>
  <c r="M206"/>
  <c r="L206"/>
  <c r="L219" s="1"/>
  <c r="K206"/>
  <c r="K219" s="1"/>
  <c r="J206"/>
  <c r="J219" s="1"/>
  <c r="G206"/>
  <c r="G219" s="1"/>
  <c r="F206"/>
  <c r="E206"/>
  <c r="E219" s="1"/>
  <c r="D206"/>
  <c r="D219" s="1"/>
  <c r="S205"/>
  <c r="R205"/>
  <c r="T205" s="1"/>
  <c r="Q205"/>
  <c r="Q218" s="1"/>
  <c r="Q223" s="1"/>
  <c r="N205"/>
  <c r="N218" s="1"/>
  <c r="M205"/>
  <c r="L205"/>
  <c r="L218" s="1"/>
  <c r="L223" s="1"/>
  <c r="K205"/>
  <c r="K218" s="1"/>
  <c r="K223" s="1"/>
  <c r="J205"/>
  <c r="J218" s="1"/>
  <c r="J223" s="1"/>
  <c r="G205"/>
  <c r="G218" s="1"/>
  <c r="F205"/>
  <c r="E205"/>
  <c r="E218" s="1"/>
  <c r="E223" s="1"/>
  <c r="D205"/>
  <c r="D218" s="1"/>
  <c r="D223" s="1"/>
  <c r="R192"/>
  <c r="N192"/>
  <c r="L192"/>
  <c r="K192"/>
  <c r="E192"/>
  <c r="D192"/>
  <c r="U191"/>
  <c r="S191"/>
  <c r="T191" s="1"/>
  <c r="R191"/>
  <c r="Q191"/>
  <c r="N191"/>
  <c r="M191"/>
  <c r="L191"/>
  <c r="K191"/>
  <c r="J191"/>
  <c r="G191"/>
  <c r="F191"/>
  <c r="E191"/>
  <c r="D191"/>
  <c r="U190"/>
  <c r="R190"/>
  <c r="Q190"/>
  <c r="N190"/>
  <c r="M190"/>
  <c r="L190"/>
  <c r="K190"/>
  <c r="J190"/>
  <c r="G190"/>
  <c r="F190"/>
  <c r="E190"/>
  <c r="D190"/>
  <c r="U189"/>
  <c r="R189"/>
  <c r="Q189"/>
  <c r="N189"/>
  <c r="M189"/>
  <c r="L189"/>
  <c r="K189"/>
  <c r="J189"/>
  <c r="G189"/>
  <c r="F189"/>
  <c r="E189"/>
  <c r="D189"/>
  <c r="S188"/>
  <c r="T188" s="1"/>
  <c r="R188"/>
  <c r="Q188"/>
  <c r="Q192" s="1"/>
  <c r="N188"/>
  <c r="M188"/>
  <c r="L188"/>
  <c r="K188"/>
  <c r="J188"/>
  <c r="J192" s="1"/>
  <c r="G188"/>
  <c r="F188"/>
  <c r="E188"/>
  <c r="D188"/>
  <c r="U187"/>
  <c r="S187"/>
  <c r="R187"/>
  <c r="Q187"/>
  <c r="N187"/>
  <c r="M187"/>
  <c r="L187"/>
  <c r="K187"/>
  <c r="J187"/>
  <c r="G187"/>
  <c r="F187"/>
  <c r="E187"/>
  <c r="D187"/>
  <c r="N186"/>
  <c r="M186"/>
  <c r="L186"/>
  <c r="K186"/>
  <c r="G186"/>
  <c r="E186"/>
  <c r="D186"/>
  <c r="U185"/>
  <c r="R185"/>
  <c r="Q185"/>
  <c r="N185"/>
  <c r="M185"/>
  <c r="L185"/>
  <c r="K185"/>
  <c r="J185"/>
  <c r="G185"/>
  <c r="F185"/>
  <c r="E185"/>
  <c r="D185"/>
  <c r="U184"/>
  <c r="S184"/>
  <c r="T184" s="1"/>
  <c r="R184"/>
  <c r="Q184"/>
  <c r="N184"/>
  <c r="M184"/>
  <c r="L184"/>
  <c r="K184"/>
  <c r="J184"/>
  <c r="G184"/>
  <c r="F184"/>
  <c r="E184"/>
  <c r="D184"/>
  <c r="R183"/>
  <c r="Q183"/>
  <c r="Q186" s="1"/>
  <c r="N183"/>
  <c r="M183"/>
  <c r="L183"/>
  <c r="K183"/>
  <c r="J183"/>
  <c r="J186" s="1"/>
  <c r="G183"/>
  <c r="F183"/>
  <c r="E183"/>
  <c r="D183"/>
  <c r="R182"/>
  <c r="M182"/>
  <c r="L182"/>
  <c r="K182"/>
  <c r="G182"/>
  <c r="E182"/>
  <c r="D182"/>
  <c r="U181"/>
  <c r="R181"/>
  <c r="Q181"/>
  <c r="N181"/>
  <c r="M181"/>
  <c r="L181"/>
  <c r="K181"/>
  <c r="J181"/>
  <c r="G181"/>
  <c r="F181"/>
  <c r="E181"/>
  <c r="D181"/>
  <c r="R180"/>
  <c r="Q180"/>
  <c r="Q182" s="1"/>
  <c r="N180"/>
  <c r="M180"/>
  <c r="L180"/>
  <c r="K180"/>
  <c r="J180"/>
  <c r="J182" s="1"/>
  <c r="G180"/>
  <c r="F180"/>
  <c r="E180"/>
  <c r="D180"/>
  <c r="U179"/>
  <c r="S179"/>
  <c r="T179" s="1"/>
  <c r="R179"/>
  <c r="Q179"/>
  <c r="N179"/>
  <c r="M179"/>
  <c r="L179"/>
  <c r="K179"/>
  <c r="J179"/>
  <c r="G179"/>
  <c r="F179"/>
  <c r="E179"/>
  <c r="D179"/>
  <c r="L178"/>
  <c r="U177"/>
  <c r="U197" s="1"/>
  <c r="R177"/>
  <c r="R197" s="1"/>
  <c r="Q177"/>
  <c r="Q197" s="1"/>
  <c r="N177"/>
  <c r="N197" s="1"/>
  <c r="M177"/>
  <c r="M197" s="1"/>
  <c r="L177"/>
  <c r="L197" s="1"/>
  <c r="K177"/>
  <c r="K197" s="1"/>
  <c r="J177"/>
  <c r="J197" s="1"/>
  <c r="G177"/>
  <c r="G197" s="1"/>
  <c r="F177"/>
  <c r="F197" s="1"/>
  <c r="E177"/>
  <c r="E197" s="1"/>
  <c r="D177"/>
  <c r="D197" s="1"/>
  <c r="R176"/>
  <c r="R196" s="1"/>
  <c r="Q176"/>
  <c r="Q196" s="1"/>
  <c r="N176"/>
  <c r="M176"/>
  <c r="M196" s="1"/>
  <c r="L176"/>
  <c r="L196" s="1"/>
  <c r="K176"/>
  <c r="K196" s="1"/>
  <c r="J176"/>
  <c r="J196" s="1"/>
  <c r="G176"/>
  <c r="G196" s="1"/>
  <c r="F176"/>
  <c r="F196" s="1"/>
  <c r="E176"/>
  <c r="E196" s="1"/>
  <c r="D176"/>
  <c r="D196" s="1"/>
  <c r="R175"/>
  <c r="R195" s="1"/>
  <c r="Q175"/>
  <c r="Q195" s="1"/>
  <c r="N175"/>
  <c r="N195" s="1"/>
  <c r="M175"/>
  <c r="M195" s="1"/>
  <c r="L175"/>
  <c r="L195" s="1"/>
  <c r="K175"/>
  <c r="K195" s="1"/>
  <c r="J175"/>
  <c r="J195" s="1"/>
  <c r="G175"/>
  <c r="G195" s="1"/>
  <c r="F175"/>
  <c r="F195" s="1"/>
  <c r="E175"/>
  <c r="E195" s="1"/>
  <c r="D175"/>
  <c r="D195" s="1"/>
  <c r="R174"/>
  <c r="R194" s="1"/>
  <c r="Q174"/>
  <c r="Q194" s="1"/>
  <c r="N174"/>
  <c r="M174"/>
  <c r="M194" s="1"/>
  <c r="L174"/>
  <c r="L194" s="1"/>
  <c r="K174"/>
  <c r="K194" s="1"/>
  <c r="J174"/>
  <c r="J194" s="1"/>
  <c r="G174"/>
  <c r="F174"/>
  <c r="F194" s="1"/>
  <c r="E174"/>
  <c r="E194" s="1"/>
  <c r="D174"/>
  <c r="D194" s="1"/>
  <c r="R173"/>
  <c r="R193" s="1"/>
  <c r="R198" s="1"/>
  <c r="Q173"/>
  <c r="Q178" s="1"/>
  <c r="N173"/>
  <c r="M173"/>
  <c r="M193" s="1"/>
  <c r="L173"/>
  <c r="L193" s="1"/>
  <c r="L198" s="1"/>
  <c r="K173"/>
  <c r="K193" s="1"/>
  <c r="E173"/>
  <c r="E193" s="1"/>
  <c r="E198" s="1"/>
  <c r="D173"/>
  <c r="Q162"/>
  <c r="N162"/>
  <c r="M162"/>
  <c r="L162"/>
  <c r="K162"/>
  <c r="J162"/>
  <c r="G162"/>
  <c r="F162"/>
  <c r="E162"/>
  <c r="D162"/>
  <c r="Q161"/>
  <c r="N161"/>
  <c r="M161"/>
  <c r="L161"/>
  <c r="K161"/>
  <c r="J161"/>
  <c r="U161" s="1"/>
  <c r="G161"/>
  <c r="F161"/>
  <c r="S161" s="1"/>
  <c r="E161"/>
  <c r="D161"/>
  <c r="R161" s="1"/>
  <c r="Q160"/>
  <c r="N160"/>
  <c r="M160"/>
  <c r="L160"/>
  <c r="K160"/>
  <c r="J160"/>
  <c r="U160" s="1"/>
  <c r="G160"/>
  <c r="F160"/>
  <c r="S160" s="1"/>
  <c r="E160"/>
  <c r="D160"/>
  <c r="R160" s="1"/>
  <c r="Q159"/>
  <c r="L159"/>
  <c r="K159"/>
  <c r="J159"/>
  <c r="U159" s="1"/>
  <c r="E159"/>
  <c r="D159"/>
  <c r="Q158"/>
  <c r="N158"/>
  <c r="M158"/>
  <c r="L158"/>
  <c r="K158"/>
  <c r="J158"/>
  <c r="G158"/>
  <c r="F158"/>
  <c r="E158"/>
  <c r="D158"/>
  <c r="Q157"/>
  <c r="N157"/>
  <c r="M157"/>
  <c r="L157"/>
  <c r="K157"/>
  <c r="J157"/>
  <c r="G157"/>
  <c r="F157"/>
  <c r="E157"/>
  <c r="D157"/>
  <c r="Q156"/>
  <c r="M156"/>
  <c r="L156"/>
  <c r="K156"/>
  <c r="J156"/>
  <c r="G156"/>
  <c r="F156"/>
  <c r="E156"/>
  <c r="D156"/>
  <c r="Q155"/>
  <c r="K155"/>
  <c r="J155"/>
  <c r="U155" s="1"/>
  <c r="D155"/>
  <c r="Q154"/>
  <c r="Q165" s="1"/>
  <c r="N154"/>
  <c r="M154"/>
  <c r="M165" s="1"/>
  <c r="L154"/>
  <c r="L165" s="1"/>
  <c r="K154"/>
  <c r="K165" s="1"/>
  <c r="J154"/>
  <c r="J165" s="1"/>
  <c r="G154"/>
  <c r="F154"/>
  <c r="F165" s="1"/>
  <c r="E154"/>
  <c r="E165" s="1"/>
  <c r="D154"/>
  <c r="D165" s="1"/>
  <c r="Q153"/>
  <c r="Q164" s="1"/>
  <c r="N153"/>
  <c r="M153"/>
  <c r="M164" s="1"/>
  <c r="L153"/>
  <c r="L164" s="1"/>
  <c r="K153"/>
  <c r="K164" s="1"/>
  <c r="J153"/>
  <c r="J164" s="1"/>
  <c r="G153"/>
  <c r="F153"/>
  <c r="F164" s="1"/>
  <c r="E153"/>
  <c r="E164" s="1"/>
  <c r="D153"/>
  <c r="D164" s="1"/>
  <c r="Q152"/>
  <c r="Q163" s="1"/>
  <c r="Q166" s="1"/>
  <c r="M152"/>
  <c r="M163" s="1"/>
  <c r="M166" s="1"/>
  <c r="K152"/>
  <c r="K163" s="1"/>
  <c r="K166" s="1"/>
  <c r="J152"/>
  <c r="J163" s="1"/>
  <c r="J166" s="1"/>
  <c r="F152"/>
  <c r="F163" s="1"/>
  <c r="F166" s="1"/>
  <c r="D152"/>
  <c r="D163" s="1"/>
  <c r="D166" s="1"/>
  <c r="R139"/>
  <c r="M139"/>
  <c r="L139"/>
  <c r="K139"/>
  <c r="G139"/>
  <c r="F139"/>
  <c r="E139"/>
  <c r="D139"/>
  <c r="U138"/>
  <c r="S138"/>
  <c r="R138"/>
  <c r="Q138"/>
  <c r="N138"/>
  <c r="M138"/>
  <c r="L138"/>
  <c r="K138"/>
  <c r="J138"/>
  <c r="G138"/>
  <c r="F138"/>
  <c r="E138"/>
  <c r="D138"/>
  <c r="U137"/>
  <c r="S137"/>
  <c r="R137"/>
  <c r="Q137"/>
  <c r="N137"/>
  <c r="M137"/>
  <c r="L137"/>
  <c r="K137"/>
  <c r="J137"/>
  <c r="G137"/>
  <c r="F137"/>
  <c r="E137"/>
  <c r="D137"/>
  <c r="U136"/>
  <c r="S136"/>
  <c r="R136"/>
  <c r="Q136"/>
  <c r="N136"/>
  <c r="M136"/>
  <c r="L136"/>
  <c r="K136"/>
  <c r="J136"/>
  <c r="G136"/>
  <c r="F136"/>
  <c r="E136"/>
  <c r="D136"/>
  <c r="U135"/>
  <c r="R135"/>
  <c r="Q135"/>
  <c r="N135"/>
  <c r="M135"/>
  <c r="L135"/>
  <c r="K135"/>
  <c r="J135"/>
  <c r="G135"/>
  <c r="F135"/>
  <c r="E135"/>
  <c r="D135"/>
  <c r="R134"/>
  <c r="Q134"/>
  <c r="Q139" s="1"/>
  <c r="N134"/>
  <c r="M134"/>
  <c r="L134"/>
  <c r="K134"/>
  <c r="J134"/>
  <c r="J139" s="1"/>
  <c r="G134"/>
  <c r="F134"/>
  <c r="E134"/>
  <c r="D134"/>
  <c r="R133"/>
  <c r="N133"/>
  <c r="M133"/>
  <c r="L133"/>
  <c r="K133"/>
  <c r="G133"/>
  <c r="E133"/>
  <c r="D133"/>
  <c r="U132"/>
  <c r="S132"/>
  <c r="R132"/>
  <c r="Q132"/>
  <c r="N132"/>
  <c r="M132"/>
  <c r="L132"/>
  <c r="K132"/>
  <c r="J132"/>
  <c r="G132"/>
  <c r="F132"/>
  <c r="E132"/>
  <c r="D132"/>
  <c r="U131"/>
  <c r="S131"/>
  <c r="R131"/>
  <c r="Q131"/>
  <c r="N131"/>
  <c r="M131"/>
  <c r="L131"/>
  <c r="K131"/>
  <c r="J131"/>
  <c r="G131"/>
  <c r="F131"/>
  <c r="E131"/>
  <c r="D131"/>
  <c r="S130"/>
  <c r="R130"/>
  <c r="Q130"/>
  <c r="Q133" s="1"/>
  <c r="N130"/>
  <c r="M130"/>
  <c r="L130"/>
  <c r="K130"/>
  <c r="J130"/>
  <c r="J133" s="1"/>
  <c r="G130"/>
  <c r="F130"/>
  <c r="E130"/>
  <c r="D130"/>
  <c r="N129"/>
  <c r="M129"/>
  <c r="L129"/>
  <c r="K129"/>
  <c r="G129"/>
  <c r="E129"/>
  <c r="D129"/>
  <c r="U128"/>
  <c r="S128"/>
  <c r="R128"/>
  <c r="Q128"/>
  <c r="N128"/>
  <c r="M128"/>
  <c r="L128"/>
  <c r="K128"/>
  <c r="J128"/>
  <c r="G128"/>
  <c r="F128"/>
  <c r="E128"/>
  <c r="D128"/>
  <c r="U127"/>
  <c r="R127"/>
  <c r="Q127"/>
  <c r="N127"/>
  <c r="M127"/>
  <c r="L127"/>
  <c r="K127"/>
  <c r="J127"/>
  <c r="G127"/>
  <c r="F127"/>
  <c r="E127"/>
  <c r="D127"/>
  <c r="U126"/>
  <c r="S126"/>
  <c r="R126"/>
  <c r="Q126"/>
  <c r="N126"/>
  <c r="M126"/>
  <c r="L126"/>
  <c r="K126"/>
  <c r="J126"/>
  <c r="G126"/>
  <c r="F126"/>
  <c r="E126"/>
  <c r="D126"/>
  <c r="R125"/>
  <c r="Q125"/>
  <c r="Q129" s="1"/>
  <c r="N125"/>
  <c r="M125"/>
  <c r="L125"/>
  <c r="K125"/>
  <c r="J125"/>
  <c r="J129" s="1"/>
  <c r="G125"/>
  <c r="F125"/>
  <c r="E125"/>
  <c r="D125"/>
  <c r="R124"/>
  <c r="N124"/>
  <c r="M124"/>
  <c r="L124"/>
  <c r="K124"/>
  <c r="F124"/>
  <c r="E124"/>
  <c r="D124"/>
  <c r="U123"/>
  <c r="S123"/>
  <c r="R123"/>
  <c r="Q123"/>
  <c r="N123"/>
  <c r="M123"/>
  <c r="L123"/>
  <c r="K123"/>
  <c r="J123"/>
  <c r="G123"/>
  <c r="F123"/>
  <c r="E123"/>
  <c r="D123"/>
  <c r="U122"/>
  <c r="S122"/>
  <c r="R122"/>
  <c r="Q122"/>
  <c r="N122"/>
  <c r="M122"/>
  <c r="L122"/>
  <c r="K122"/>
  <c r="J122"/>
  <c r="G122"/>
  <c r="F122"/>
  <c r="E122"/>
  <c r="D122"/>
  <c r="U121"/>
  <c r="S121"/>
  <c r="T121" s="1"/>
  <c r="R121"/>
  <c r="Q121"/>
  <c r="N121"/>
  <c r="M121"/>
  <c r="L121"/>
  <c r="K121"/>
  <c r="J121"/>
  <c r="G121"/>
  <c r="F121"/>
  <c r="E121"/>
  <c r="D121"/>
  <c r="R120"/>
  <c r="Q120"/>
  <c r="Q124" s="1"/>
  <c r="N120"/>
  <c r="M120"/>
  <c r="L120"/>
  <c r="K120"/>
  <c r="J120"/>
  <c r="J124" s="1"/>
  <c r="G120"/>
  <c r="F120"/>
  <c r="E120"/>
  <c r="D120"/>
  <c r="R113"/>
  <c r="L113"/>
  <c r="K113"/>
  <c r="F113"/>
  <c r="E113"/>
  <c r="D113"/>
  <c r="U112"/>
  <c r="S112"/>
  <c r="R112"/>
  <c r="Q112"/>
  <c r="N112"/>
  <c r="M112"/>
  <c r="L112"/>
  <c r="K112"/>
  <c r="J112"/>
  <c r="G112"/>
  <c r="F112"/>
  <c r="E112"/>
  <c r="D112"/>
  <c r="U111"/>
  <c r="S111"/>
  <c r="R111"/>
  <c r="Q111"/>
  <c r="N111"/>
  <c r="M111"/>
  <c r="L111"/>
  <c r="K111"/>
  <c r="J111"/>
  <c r="G111"/>
  <c r="F111"/>
  <c r="E111"/>
  <c r="D111"/>
  <c r="U110"/>
  <c r="R110"/>
  <c r="Q110"/>
  <c r="N110"/>
  <c r="M110"/>
  <c r="L110"/>
  <c r="K110"/>
  <c r="J110"/>
  <c r="G110"/>
  <c r="F110"/>
  <c r="E110"/>
  <c r="D110"/>
  <c r="R109"/>
  <c r="Q109"/>
  <c r="Q113" s="1"/>
  <c r="N109"/>
  <c r="M109"/>
  <c r="L109"/>
  <c r="K109"/>
  <c r="J109"/>
  <c r="J113" s="1"/>
  <c r="G109"/>
  <c r="F109"/>
  <c r="E109"/>
  <c r="D109"/>
  <c r="R108"/>
  <c r="N108"/>
  <c r="M108"/>
  <c r="L108"/>
  <c r="K108"/>
  <c r="G108"/>
  <c r="E108"/>
  <c r="D108"/>
  <c r="U107"/>
  <c r="S107"/>
  <c r="T107" s="1"/>
  <c r="R107"/>
  <c r="Q107"/>
  <c r="N107"/>
  <c r="M107"/>
  <c r="L107"/>
  <c r="K107"/>
  <c r="J107"/>
  <c r="G107"/>
  <c r="F107"/>
  <c r="E107"/>
  <c r="D107"/>
  <c r="S106"/>
  <c r="T106" s="1"/>
  <c r="R106"/>
  <c r="Q106"/>
  <c r="Q108" s="1"/>
  <c r="N106"/>
  <c r="M106"/>
  <c r="L106"/>
  <c r="K106"/>
  <c r="J106"/>
  <c r="J108" s="1"/>
  <c r="G106"/>
  <c r="F106"/>
  <c r="E106"/>
  <c r="D106"/>
  <c r="R105"/>
  <c r="N105"/>
  <c r="M105"/>
  <c r="L105"/>
  <c r="K105"/>
  <c r="E105"/>
  <c r="D105"/>
  <c r="R104"/>
  <c r="R144" s="1"/>
  <c r="Q104"/>
  <c r="Q144" s="1"/>
  <c r="N104"/>
  <c r="N144" s="1"/>
  <c r="M104"/>
  <c r="M144" s="1"/>
  <c r="L104"/>
  <c r="L144" s="1"/>
  <c r="K104"/>
  <c r="K144" s="1"/>
  <c r="J104"/>
  <c r="J144" s="1"/>
  <c r="G104"/>
  <c r="G144" s="1"/>
  <c r="F104"/>
  <c r="F144" s="1"/>
  <c r="E104"/>
  <c r="E144" s="1"/>
  <c r="D104"/>
  <c r="D144" s="1"/>
  <c r="R103"/>
  <c r="R143" s="1"/>
  <c r="Q103"/>
  <c r="Q143" s="1"/>
  <c r="N103"/>
  <c r="N143" s="1"/>
  <c r="M103"/>
  <c r="M143" s="1"/>
  <c r="L103"/>
  <c r="L143" s="1"/>
  <c r="K103"/>
  <c r="K143" s="1"/>
  <c r="J103"/>
  <c r="J143" s="1"/>
  <c r="G103"/>
  <c r="G143" s="1"/>
  <c r="F103"/>
  <c r="F143" s="1"/>
  <c r="E103"/>
  <c r="E143" s="1"/>
  <c r="D103"/>
  <c r="D143" s="1"/>
  <c r="R102"/>
  <c r="R142" s="1"/>
  <c r="Q102"/>
  <c r="Q142" s="1"/>
  <c r="N102"/>
  <c r="N142" s="1"/>
  <c r="M102"/>
  <c r="M142" s="1"/>
  <c r="L102"/>
  <c r="L142" s="1"/>
  <c r="K102"/>
  <c r="K142" s="1"/>
  <c r="J102"/>
  <c r="J142" s="1"/>
  <c r="G102"/>
  <c r="G142" s="1"/>
  <c r="F102"/>
  <c r="F142" s="1"/>
  <c r="E102"/>
  <c r="E142" s="1"/>
  <c r="D102"/>
  <c r="D142" s="1"/>
  <c r="R101"/>
  <c r="Q101"/>
  <c r="Q105" s="1"/>
  <c r="N101"/>
  <c r="M101"/>
  <c r="L101"/>
  <c r="K101"/>
  <c r="J101"/>
  <c r="J105" s="1"/>
  <c r="G101"/>
  <c r="F101"/>
  <c r="E101"/>
  <c r="D101"/>
  <c r="R100"/>
  <c r="N100"/>
  <c r="L100"/>
  <c r="K100"/>
  <c r="G100"/>
  <c r="E100"/>
  <c r="D100"/>
  <c r="R99"/>
  <c r="Q99"/>
  <c r="Q100" s="1"/>
  <c r="N99"/>
  <c r="M99"/>
  <c r="L99"/>
  <c r="K99"/>
  <c r="J99"/>
  <c r="J100" s="1"/>
  <c r="G99"/>
  <c r="F99"/>
  <c r="E99"/>
  <c r="D99"/>
  <c r="R98"/>
  <c r="N98"/>
  <c r="M98"/>
  <c r="L98"/>
  <c r="K98"/>
  <c r="G98"/>
  <c r="E98"/>
  <c r="D98"/>
  <c r="R97"/>
  <c r="Q97"/>
  <c r="Q98" s="1"/>
  <c r="N97"/>
  <c r="M97"/>
  <c r="L97"/>
  <c r="K97"/>
  <c r="J97"/>
  <c r="J98" s="1"/>
  <c r="G97"/>
  <c r="F97"/>
  <c r="E97"/>
  <c r="D97"/>
  <c r="M96"/>
  <c r="L96"/>
  <c r="K96"/>
  <c r="E96"/>
  <c r="D96"/>
  <c r="R95"/>
  <c r="R141" s="1"/>
  <c r="Q95"/>
  <c r="Q141" s="1"/>
  <c r="N95"/>
  <c r="N141" s="1"/>
  <c r="M95"/>
  <c r="M141" s="1"/>
  <c r="L95"/>
  <c r="L141" s="1"/>
  <c r="K95"/>
  <c r="K141" s="1"/>
  <c r="J95"/>
  <c r="J141" s="1"/>
  <c r="G95"/>
  <c r="G141" s="1"/>
  <c r="F95"/>
  <c r="F141" s="1"/>
  <c r="E95"/>
  <c r="E141" s="1"/>
  <c r="D95"/>
  <c r="D141" s="1"/>
  <c r="R94"/>
  <c r="R140" s="1"/>
  <c r="R145" s="1"/>
  <c r="Q94"/>
  <c r="Q140" s="1"/>
  <c r="Q145" s="1"/>
  <c r="N94"/>
  <c r="N140" s="1"/>
  <c r="M94"/>
  <c r="M140" s="1"/>
  <c r="M145" s="1"/>
  <c r="L94"/>
  <c r="L140" s="1"/>
  <c r="L145" s="1"/>
  <c r="K94"/>
  <c r="K140" s="1"/>
  <c r="K145" s="1"/>
  <c r="J94"/>
  <c r="J140" s="1"/>
  <c r="J145" s="1"/>
  <c r="G94"/>
  <c r="G140" s="1"/>
  <c r="F94"/>
  <c r="F140" s="1"/>
  <c r="F145" s="1"/>
  <c r="E94"/>
  <c r="E140" s="1"/>
  <c r="E145" s="1"/>
  <c r="D94"/>
  <c r="D140" s="1"/>
  <c r="D145" s="1"/>
  <c r="Q87"/>
  <c r="Q86"/>
  <c r="J86"/>
  <c r="Q85"/>
  <c r="Q84"/>
  <c r="N84"/>
  <c r="M84"/>
  <c r="L84"/>
  <c r="K84"/>
  <c r="J84"/>
  <c r="U84" s="1"/>
  <c r="G84"/>
  <c r="F84"/>
  <c r="S84" s="1"/>
  <c r="E84"/>
  <c r="D84"/>
  <c r="R84" s="1"/>
  <c r="Q83"/>
  <c r="N83"/>
  <c r="M83"/>
  <c r="L83"/>
  <c r="K83"/>
  <c r="J83"/>
  <c r="U83" s="1"/>
  <c r="G83"/>
  <c r="F83"/>
  <c r="S83" s="1"/>
  <c r="E83"/>
  <c r="D83"/>
  <c r="R83" s="1"/>
  <c r="Q82"/>
  <c r="M82"/>
  <c r="L82"/>
  <c r="K82"/>
  <c r="D82"/>
  <c r="Q81"/>
  <c r="N81"/>
  <c r="N86" s="1"/>
  <c r="M81"/>
  <c r="M86" s="1"/>
  <c r="L81"/>
  <c r="L86" s="1"/>
  <c r="K81"/>
  <c r="K86" s="1"/>
  <c r="J81"/>
  <c r="U81" s="1"/>
  <c r="G81"/>
  <c r="G86" s="1"/>
  <c r="F81"/>
  <c r="E81"/>
  <c r="E86" s="1"/>
  <c r="D81"/>
  <c r="D86" s="1"/>
  <c r="Q80"/>
  <c r="N80"/>
  <c r="N85" s="1"/>
  <c r="N87" s="1"/>
  <c r="M80"/>
  <c r="M85" s="1"/>
  <c r="M87" s="1"/>
  <c r="L80"/>
  <c r="L85" s="1"/>
  <c r="L87" s="1"/>
  <c r="K80"/>
  <c r="K85" s="1"/>
  <c r="K87" s="1"/>
  <c r="J80"/>
  <c r="U80" s="1"/>
  <c r="F80"/>
  <c r="F85" s="1"/>
  <c r="D80"/>
  <c r="D85" s="1"/>
  <c r="Q68"/>
  <c r="N68"/>
  <c r="L68"/>
  <c r="K68"/>
  <c r="G68"/>
  <c r="F68"/>
  <c r="E68"/>
  <c r="D68"/>
  <c r="R68" s="1"/>
  <c r="Q67"/>
  <c r="N67"/>
  <c r="M67"/>
  <c r="L67"/>
  <c r="K67"/>
  <c r="J67"/>
  <c r="U67" s="1"/>
  <c r="G67"/>
  <c r="F67"/>
  <c r="S67" s="1"/>
  <c r="E67"/>
  <c r="D67"/>
  <c r="R67" s="1"/>
  <c r="Q66"/>
  <c r="N66"/>
  <c r="M66"/>
  <c r="L66"/>
  <c r="K66"/>
  <c r="J66"/>
  <c r="U66" s="1"/>
  <c r="G66"/>
  <c r="F66"/>
  <c r="S66" s="1"/>
  <c r="E66"/>
  <c r="D66"/>
  <c r="R66" s="1"/>
  <c r="Q65"/>
  <c r="N65"/>
  <c r="M65"/>
  <c r="L65"/>
  <c r="K65"/>
  <c r="J65"/>
  <c r="U65" s="1"/>
  <c r="G65"/>
  <c r="F65"/>
  <c r="S65" s="1"/>
  <c r="E65"/>
  <c r="D65"/>
  <c r="R65" s="1"/>
  <c r="K64"/>
  <c r="D64"/>
  <c r="Q63"/>
  <c r="N63"/>
  <c r="M63"/>
  <c r="L63"/>
  <c r="K63"/>
  <c r="G63"/>
  <c r="E63"/>
  <c r="D63"/>
  <c r="Q62"/>
  <c r="M62"/>
  <c r="K62"/>
  <c r="J62"/>
  <c r="U62" s="1"/>
  <c r="F62"/>
  <c r="S62" s="1"/>
  <c r="D62"/>
  <c r="R62" s="1"/>
  <c r="Q61"/>
  <c r="Q69" s="1"/>
  <c r="Q73" s="1"/>
  <c r="Q7" s="1"/>
  <c r="N61"/>
  <c r="N69" s="1"/>
  <c r="M61"/>
  <c r="M69" s="1"/>
  <c r="L61"/>
  <c r="L69" s="1"/>
  <c r="K61"/>
  <c r="K69" s="1"/>
  <c r="J61"/>
  <c r="J69" s="1"/>
  <c r="G61"/>
  <c r="G69" s="1"/>
  <c r="F61"/>
  <c r="S61" s="1"/>
  <c r="E61"/>
  <c r="E69" s="1"/>
  <c r="D61"/>
  <c r="D69" s="1"/>
  <c r="L60"/>
  <c r="K60"/>
  <c r="E60"/>
  <c r="D60"/>
  <c r="Q59"/>
  <c r="Q72" s="1"/>
  <c r="N59"/>
  <c r="N72" s="1"/>
  <c r="M59"/>
  <c r="M72" s="1"/>
  <c r="L59"/>
  <c r="L72" s="1"/>
  <c r="K59"/>
  <c r="K72" s="1"/>
  <c r="J59"/>
  <c r="J72" s="1"/>
  <c r="G59"/>
  <c r="G72" s="1"/>
  <c r="F59"/>
  <c r="E59"/>
  <c r="E72" s="1"/>
  <c r="D59"/>
  <c r="D72" s="1"/>
  <c r="Q58"/>
  <c r="Q71" s="1"/>
  <c r="N58"/>
  <c r="N71" s="1"/>
  <c r="M58"/>
  <c r="M71" s="1"/>
  <c r="L58"/>
  <c r="L71" s="1"/>
  <c r="K58"/>
  <c r="K71" s="1"/>
  <c r="J58"/>
  <c r="G58"/>
  <c r="G71" s="1"/>
  <c r="F58"/>
  <c r="E58"/>
  <c r="E71" s="1"/>
  <c r="D58"/>
  <c r="D71" s="1"/>
  <c r="Q57"/>
  <c r="Q70" s="1"/>
  <c r="N57"/>
  <c r="N70" s="1"/>
  <c r="M57"/>
  <c r="M70" s="1"/>
  <c r="L57"/>
  <c r="L70" s="1"/>
  <c r="K57"/>
  <c r="K70" s="1"/>
  <c r="J57"/>
  <c r="J70" s="1"/>
  <c r="U70" s="1"/>
  <c r="G57"/>
  <c r="G70" s="1"/>
  <c r="F57"/>
  <c r="E57"/>
  <c r="E70" s="1"/>
  <c r="D57"/>
  <c r="D70" s="1"/>
  <c r="P49"/>
  <c r="I49"/>
  <c r="P48"/>
  <c r="I48"/>
  <c r="P47"/>
  <c r="I47"/>
  <c r="P46"/>
  <c r="I46"/>
  <c r="P45"/>
  <c r="P50" s="1"/>
  <c r="P6" s="1"/>
  <c r="I45"/>
  <c r="I50" s="1"/>
  <c r="I6" s="1"/>
  <c r="P44"/>
  <c r="N44"/>
  <c r="M44"/>
  <c r="L44"/>
  <c r="K44"/>
  <c r="I44"/>
  <c r="G44"/>
  <c r="E44"/>
  <c r="D44"/>
  <c r="Q43"/>
  <c r="N43"/>
  <c r="M43"/>
  <c r="L43"/>
  <c r="K43"/>
  <c r="J43"/>
  <c r="U43" s="1"/>
  <c r="G43"/>
  <c r="F43"/>
  <c r="S43" s="1"/>
  <c r="E43"/>
  <c r="D43"/>
  <c r="R43" s="1"/>
  <c r="Q42"/>
  <c r="N42"/>
  <c r="M42"/>
  <c r="L42"/>
  <c r="K42"/>
  <c r="J42"/>
  <c r="U42" s="1"/>
  <c r="G42"/>
  <c r="F42"/>
  <c r="S42" s="1"/>
  <c r="E42"/>
  <c r="D42"/>
  <c r="R42" s="1"/>
  <c r="Q41"/>
  <c r="Q44" s="1"/>
  <c r="N41"/>
  <c r="M41"/>
  <c r="L41"/>
  <c r="K41"/>
  <c r="J41"/>
  <c r="J44" s="1"/>
  <c r="G41"/>
  <c r="F41"/>
  <c r="S41" s="1"/>
  <c r="E41"/>
  <c r="D41"/>
  <c r="R41" s="1"/>
  <c r="R44" s="1"/>
  <c r="N40"/>
  <c r="M40"/>
  <c r="L40"/>
  <c r="K40"/>
  <c r="G40"/>
  <c r="F40"/>
  <c r="S40" s="1"/>
  <c r="E40"/>
  <c r="D40"/>
  <c r="R40" s="1"/>
  <c r="Q39"/>
  <c r="N39"/>
  <c r="M39"/>
  <c r="L39"/>
  <c r="K39"/>
  <c r="J39"/>
  <c r="U39" s="1"/>
  <c r="G39"/>
  <c r="F39"/>
  <c r="S39" s="1"/>
  <c r="E39"/>
  <c r="D39"/>
  <c r="R39" s="1"/>
  <c r="Q38"/>
  <c r="N38"/>
  <c r="M38"/>
  <c r="L38"/>
  <c r="K38"/>
  <c r="J38"/>
  <c r="U38" s="1"/>
  <c r="G38"/>
  <c r="F38"/>
  <c r="S38" s="1"/>
  <c r="E38"/>
  <c r="D38"/>
  <c r="R38" s="1"/>
  <c r="Q37"/>
  <c r="N37"/>
  <c r="M37"/>
  <c r="L37"/>
  <c r="K37"/>
  <c r="J37"/>
  <c r="U37" s="1"/>
  <c r="G37"/>
  <c r="F37"/>
  <c r="S37" s="1"/>
  <c r="E37"/>
  <c r="D37"/>
  <c r="R37" s="1"/>
  <c r="Q36"/>
  <c r="Q40" s="1"/>
  <c r="N36"/>
  <c r="M36"/>
  <c r="L36"/>
  <c r="K36"/>
  <c r="J36"/>
  <c r="U36" s="1"/>
  <c r="G36"/>
  <c r="F36"/>
  <c r="S36" s="1"/>
  <c r="E36"/>
  <c r="D36"/>
  <c r="R36" s="1"/>
  <c r="N35"/>
  <c r="M35"/>
  <c r="L35"/>
  <c r="K35"/>
  <c r="G35"/>
  <c r="F35"/>
  <c r="E35"/>
  <c r="D35"/>
  <c r="R35" s="1"/>
  <c r="Q34"/>
  <c r="N34"/>
  <c r="M34"/>
  <c r="L34"/>
  <c r="K34"/>
  <c r="J34"/>
  <c r="U34" s="1"/>
  <c r="G34"/>
  <c r="F34"/>
  <c r="E34"/>
  <c r="D34"/>
  <c r="R34" s="1"/>
  <c r="Q33"/>
  <c r="N33"/>
  <c r="M33"/>
  <c r="L33"/>
  <c r="K33"/>
  <c r="J33"/>
  <c r="U33" s="1"/>
  <c r="G33"/>
  <c r="F33"/>
  <c r="S33" s="1"/>
  <c r="E33"/>
  <c r="D33"/>
  <c r="R33" s="1"/>
  <c r="Q32"/>
  <c r="Q35" s="1"/>
  <c r="N32"/>
  <c r="M32"/>
  <c r="L32"/>
  <c r="K32"/>
  <c r="J32"/>
  <c r="J35" s="1"/>
  <c r="U35" s="1"/>
  <c r="G32"/>
  <c r="F32"/>
  <c r="S32" s="1"/>
  <c r="E32"/>
  <c r="D32"/>
  <c r="R32" s="1"/>
  <c r="M31"/>
  <c r="L31"/>
  <c r="K31"/>
  <c r="F31"/>
  <c r="E31"/>
  <c r="D31"/>
  <c r="R31" s="1"/>
  <c r="Q30"/>
  <c r="Q49" s="1"/>
  <c r="N30"/>
  <c r="N49" s="1"/>
  <c r="M30"/>
  <c r="M49" s="1"/>
  <c r="L30"/>
  <c r="L49" s="1"/>
  <c r="K30"/>
  <c r="K49" s="1"/>
  <c r="J30"/>
  <c r="J49" s="1"/>
  <c r="G30"/>
  <c r="F30"/>
  <c r="F49" s="1"/>
  <c r="E30"/>
  <c r="E49" s="1"/>
  <c r="D30"/>
  <c r="D49" s="1"/>
  <c r="Q29"/>
  <c r="Q48" s="1"/>
  <c r="N29"/>
  <c r="N48" s="1"/>
  <c r="M29"/>
  <c r="M48" s="1"/>
  <c r="L29"/>
  <c r="L48" s="1"/>
  <c r="K29"/>
  <c r="K48" s="1"/>
  <c r="J29"/>
  <c r="J48" s="1"/>
  <c r="G29"/>
  <c r="F29"/>
  <c r="F48" s="1"/>
  <c r="E29"/>
  <c r="E48" s="1"/>
  <c r="D29"/>
  <c r="D48" s="1"/>
  <c r="Q28"/>
  <c r="Q47" s="1"/>
  <c r="N28"/>
  <c r="N47" s="1"/>
  <c r="M28"/>
  <c r="M47" s="1"/>
  <c r="L28"/>
  <c r="L47" s="1"/>
  <c r="K28"/>
  <c r="K47" s="1"/>
  <c r="J28"/>
  <c r="J47" s="1"/>
  <c r="G28"/>
  <c r="F28"/>
  <c r="F47" s="1"/>
  <c r="E28"/>
  <c r="E47" s="1"/>
  <c r="D28"/>
  <c r="D47" s="1"/>
  <c r="Q27"/>
  <c r="Q46" s="1"/>
  <c r="N27"/>
  <c r="N46" s="1"/>
  <c r="M27"/>
  <c r="M46" s="1"/>
  <c r="L27"/>
  <c r="L46" s="1"/>
  <c r="K27"/>
  <c r="K46" s="1"/>
  <c r="J27"/>
  <c r="J46" s="1"/>
  <c r="G27"/>
  <c r="F27"/>
  <c r="F46" s="1"/>
  <c r="E27"/>
  <c r="E46" s="1"/>
  <c r="D27"/>
  <c r="D46" s="1"/>
  <c r="Q26"/>
  <c r="Q31" s="1"/>
  <c r="N26"/>
  <c r="N45" s="1"/>
  <c r="M26"/>
  <c r="M45" s="1"/>
  <c r="M50" s="1"/>
  <c r="L26"/>
  <c r="L45" s="1"/>
  <c r="L50" s="1"/>
  <c r="K26"/>
  <c r="K45" s="1"/>
  <c r="K50" s="1"/>
  <c r="J26"/>
  <c r="J45" s="1"/>
  <c r="J50" s="1"/>
  <c r="J6" s="1"/>
  <c r="J19" s="1"/>
  <c r="G26"/>
  <c r="F26"/>
  <c r="F45" s="1"/>
  <c r="F50" s="1"/>
  <c r="E26"/>
  <c r="E45" s="1"/>
  <c r="E50" s="1"/>
  <c r="D26"/>
  <c r="D45" s="1"/>
  <c r="D50" s="1"/>
  <c r="U18"/>
  <c r="Q18"/>
  <c r="P18"/>
  <c r="N18"/>
  <c r="M18"/>
  <c r="L18"/>
  <c r="K18"/>
  <c r="J18"/>
  <c r="I18"/>
  <c r="G18"/>
  <c r="F18"/>
  <c r="E18"/>
  <c r="D18"/>
  <c r="Q17"/>
  <c r="P17"/>
  <c r="J17"/>
  <c r="I17"/>
  <c r="G17"/>
  <c r="E17"/>
  <c r="D17"/>
  <c r="Q16"/>
  <c r="P16"/>
  <c r="L16"/>
  <c r="K16"/>
  <c r="J16"/>
  <c r="I16"/>
  <c r="D16"/>
  <c r="Q15"/>
  <c r="P15"/>
  <c r="L15"/>
  <c r="K15"/>
  <c r="I15"/>
  <c r="E15"/>
  <c r="Q14"/>
  <c r="P14"/>
  <c r="L14"/>
  <c r="K14"/>
  <c r="J14"/>
  <c r="I14"/>
  <c r="F14"/>
  <c r="E14"/>
  <c r="D14"/>
  <c r="R14" s="1"/>
  <c r="Q13"/>
  <c r="P13"/>
  <c r="M13"/>
  <c r="K13"/>
  <c r="I13"/>
  <c r="H13"/>
  <c r="G13"/>
  <c r="E13"/>
  <c r="D13"/>
  <c r="Q12"/>
  <c r="P12"/>
  <c r="J12"/>
  <c r="I12"/>
  <c r="D12"/>
  <c r="P11"/>
  <c r="L11"/>
  <c r="K11"/>
  <c r="I11"/>
  <c r="E11"/>
  <c r="Q10"/>
  <c r="P10"/>
  <c r="J10"/>
  <c r="I10"/>
  <c r="F10"/>
  <c r="Q9"/>
  <c r="P9"/>
  <c r="L9"/>
  <c r="K9"/>
  <c r="J9"/>
  <c r="I9"/>
  <c r="F9"/>
  <c r="E9"/>
  <c r="D9"/>
  <c r="R9" s="1"/>
  <c r="Q8"/>
  <c r="P8"/>
  <c r="M8"/>
  <c r="K8"/>
  <c r="I8"/>
  <c r="D8"/>
  <c r="R8" s="1"/>
  <c r="P7"/>
  <c r="I7"/>
  <c r="L6"/>
  <c r="K6"/>
  <c r="E6"/>
  <c r="D6"/>
  <c r="S313" i="8" l="1"/>
  <c r="S315"/>
  <c r="G320"/>
  <c r="S318"/>
  <c r="T318" s="1"/>
  <c r="S322"/>
  <c r="T322" s="1"/>
  <c r="S298"/>
  <c r="U298"/>
  <c r="S293"/>
  <c r="T293" s="1"/>
  <c r="L305"/>
  <c r="L16" s="1"/>
  <c r="U285"/>
  <c r="S275"/>
  <c r="T275" s="1"/>
  <c r="S267"/>
  <c r="S268"/>
  <c r="S248"/>
  <c r="T248" s="1"/>
  <c r="M202"/>
  <c r="M12" s="1"/>
  <c r="S195"/>
  <c r="T195" s="1"/>
  <c r="U195"/>
  <c r="S191"/>
  <c r="S189"/>
  <c r="U189"/>
  <c r="U190" s="1"/>
  <c r="U200"/>
  <c r="O190"/>
  <c r="O198"/>
  <c r="S185"/>
  <c r="T185" s="1"/>
  <c r="O186"/>
  <c r="N182"/>
  <c r="H199"/>
  <c r="D202"/>
  <c r="D12" s="1"/>
  <c r="S164"/>
  <c r="U164"/>
  <c r="M167"/>
  <c r="M157"/>
  <c r="Q157"/>
  <c r="S156"/>
  <c r="F161"/>
  <c r="S162"/>
  <c r="S163"/>
  <c r="S160"/>
  <c r="U160"/>
  <c r="S167"/>
  <c r="S159"/>
  <c r="U159"/>
  <c r="S155"/>
  <c r="G157"/>
  <c r="S137"/>
  <c r="F147"/>
  <c r="F10" s="1"/>
  <c r="S133"/>
  <c r="T133" s="1"/>
  <c r="J147"/>
  <c r="J10" s="1"/>
  <c r="S128"/>
  <c r="T128" s="1"/>
  <c r="U128"/>
  <c r="S130"/>
  <c r="U129"/>
  <c r="S125"/>
  <c r="U124"/>
  <c r="S124"/>
  <c r="T124" s="1"/>
  <c r="S114"/>
  <c r="T114" s="1"/>
  <c r="U114"/>
  <c r="S112"/>
  <c r="T112" s="1"/>
  <c r="R147"/>
  <c r="R10" s="1"/>
  <c r="S108"/>
  <c r="H143"/>
  <c r="E20"/>
  <c r="S85"/>
  <c r="S67"/>
  <c r="S63"/>
  <c r="S66"/>
  <c r="S43"/>
  <c r="T43" s="1"/>
  <c r="M348" i="6"/>
  <c r="N342"/>
  <c r="N339" i="2" s="1"/>
  <c r="M351" i="6"/>
  <c r="M18" s="1"/>
  <c r="M17" i="2" s="1"/>
  <c r="N335"/>
  <c r="R336"/>
  <c r="L351" i="6"/>
  <c r="L18" s="1"/>
  <c r="U323"/>
  <c r="S323"/>
  <c r="Q320"/>
  <c r="U318"/>
  <c r="S322"/>
  <c r="E327" i="2"/>
  <c r="D324"/>
  <c r="F324"/>
  <c r="F327" s="1"/>
  <c r="R317"/>
  <c r="G320" i="6"/>
  <c r="S318"/>
  <c r="D327" i="2"/>
  <c r="U295" i="6"/>
  <c r="U294"/>
  <c r="U297"/>
  <c r="G299"/>
  <c r="R299"/>
  <c r="S292" i="2"/>
  <c r="S289" i="6"/>
  <c r="N302"/>
  <c r="N287"/>
  <c r="N284" i="2" s="1"/>
  <c r="S285" i="6"/>
  <c r="U285"/>
  <c r="M277"/>
  <c r="M273" i="2" s="1"/>
  <c r="G277" i="6"/>
  <c r="S275"/>
  <c r="U275"/>
  <c r="S269" i="2"/>
  <c r="Q265" i="6"/>
  <c r="M301"/>
  <c r="M300"/>
  <c r="S272"/>
  <c r="U272"/>
  <c r="R300" i="2"/>
  <c r="S268" i="6"/>
  <c r="R298" i="2"/>
  <c r="G265" i="6"/>
  <c r="G261" i="2" s="1"/>
  <c r="M222" i="6"/>
  <c r="U220"/>
  <c r="S219"/>
  <c r="S215" i="2" s="1"/>
  <c r="S216" i="6"/>
  <c r="S215"/>
  <c r="S211" i="2" s="1"/>
  <c r="S220" s="1"/>
  <c r="T220" s="1"/>
  <c r="S220" i="6"/>
  <c r="S216" i="2" s="1"/>
  <c r="T216" s="1"/>
  <c r="M223" i="6"/>
  <c r="N224"/>
  <c r="S214"/>
  <c r="S210" i="2" s="1"/>
  <c r="S219" s="1"/>
  <c r="N218" i="6"/>
  <c r="N214" i="2" s="1"/>
  <c r="T210"/>
  <c r="K227" i="6"/>
  <c r="K13" s="1"/>
  <c r="K12" i="2" s="1"/>
  <c r="O223" i="6"/>
  <c r="M213"/>
  <c r="M224"/>
  <c r="L227"/>
  <c r="L13" s="1"/>
  <c r="L12" i="2" s="1"/>
  <c r="E227" i="6"/>
  <c r="E13" s="1"/>
  <c r="E12" i="2" s="1"/>
  <c r="G196" i="6"/>
  <c r="G192" i="2" s="1"/>
  <c r="S193" i="6"/>
  <c r="S189" i="2" s="1"/>
  <c r="T189" s="1"/>
  <c r="S194" i="6"/>
  <c r="S190" i="2" s="1"/>
  <c r="D193"/>
  <c r="U186" i="6"/>
  <c r="S185"/>
  <c r="S181" i="2" s="1"/>
  <c r="T181" s="1"/>
  <c r="S189" i="6"/>
  <c r="S185" i="2" s="1"/>
  <c r="M199" i="6"/>
  <c r="N201"/>
  <c r="R201"/>
  <c r="U180"/>
  <c r="S164"/>
  <c r="N161"/>
  <c r="N159" i="2" s="1"/>
  <c r="R161" i="6"/>
  <c r="S160"/>
  <c r="N156" i="2"/>
  <c r="R165" i="6"/>
  <c r="S158"/>
  <c r="S162"/>
  <c r="S163"/>
  <c r="M168"/>
  <c r="M11" s="1"/>
  <c r="M10" i="2" s="1"/>
  <c r="S159" i="6"/>
  <c r="N166"/>
  <c r="N167"/>
  <c r="R10" i="2"/>
  <c r="L20" i="6"/>
  <c r="E20"/>
  <c r="R157"/>
  <c r="F157"/>
  <c r="J165"/>
  <c r="R167"/>
  <c r="R168" s="1"/>
  <c r="R11" s="1"/>
  <c r="N141"/>
  <c r="H131"/>
  <c r="S129"/>
  <c r="O144"/>
  <c r="N115"/>
  <c r="N113" i="2" s="1"/>
  <c r="N145" i="6"/>
  <c r="R145"/>
  <c r="H144"/>
  <c r="G115"/>
  <c r="O102"/>
  <c r="M100" i="2"/>
  <c r="U86" i="6"/>
  <c r="S88"/>
  <c r="R70" i="2"/>
  <c r="D74" i="6"/>
  <c r="D8" s="1"/>
  <c r="D7" i="2" s="1"/>
  <c r="S68"/>
  <c r="M61" i="6"/>
  <c r="G65"/>
  <c r="K74"/>
  <c r="K8" s="1"/>
  <c r="K7" i="2" s="1"/>
  <c r="S64" i="6"/>
  <c r="S57" i="2"/>
  <c r="S58"/>
  <c r="R341"/>
  <c r="S341"/>
  <c r="U341"/>
  <c r="S342"/>
  <c r="S347" s="1"/>
  <c r="O342" i="4"/>
  <c r="K351"/>
  <c r="K18" s="1"/>
  <c r="K17" i="2" s="1"/>
  <c r="R335"/>
  <c r="S339"/>
  <c r="M339" i="4"/>
  <c r="U343"/>
  <c r="U339" i="2"/>
  <c r="H349" i="4"/>
  <c r="O325"/>
  <c r="U315"/>
  <c r="O320"/>
  <c r="S319"/>
  <c r="U319"/>
  <c r="U316" i="2" s="1"/>
  <c r="Q325" i="4"/>
  <c r="S322"/>
  <c r="U322"/>
  <c r="U319" i="2" s="1"/>
  <c r="R322"/>
  <c r="H329" i="4"/>
  <c r="H328"/>
  <c r="F320"/>
  <c r="F317" i="2" s="1"/>
  <c r="S275" i="4"/>
  <c r="T275" s="1"/>
  <c r="H225"/>
  <c r="S216"/>
  <c r="N196" i="2"/>
  <c r="H190" i="4"/>
  <c r="S158"/>
  <c r="K19" i="2"/>
  <c r="R156"/>
  <c r="S156"/>
  <c r="U156"/>
  <c r="R157"/>
  <c r="U157"/>
  <c r="U167" i="4"/>
  <c r="S157" i="2"/>
  <c r="R155"/>
  <c r="J147" i="4"/>
  <c r="J10" s="1"/>
  <c r="U86"/>
  <c r="U86" i="2"/>
  <c r="J84" i="4"/>
  <c r="J82" i="2" s="1"/>
  <c r="U82" s="1"/>
  <c r="U67" i="4"/>
  <c r="U68"/>
  <c r="S67"/>
  <c r="R63" i="2"/>
  <c r="F63"/>
  <c r="S63" s="1"/>
  <c r="J63"/>
  <c r="U63" s="1"/>
  <c r="R64"/>
  <c r="F72" i="4"/>
  <c r="J72"/>
  <c r="R72"/>
  <c r="S64"/>
  <c r="N61"/>
  <c r="H71"/>
  <c r="J61"/>
  <c r="J60" i="2" s="1"/>
  <c r="R147" i="4"/>
  <c r="R10" s="1"/>
  <c r="O143"/>
  <c r="S101"/>
  <c r="K20"/>
  <c r="O33" i="2"/>
  <c r="O34"/>
  <c r="O36"/>
  <c r="O37"/>
  <c r="O38"/>
  <c r="O41"/>
  <c r="O42"/>
  <c r="O43"/>
  <c r="O62"/>
  <c r="S81"/>
  <c r="R82"/>
  <c r="H97"/>
  <c r="O98"/>
  <c r="O99"/>
  <c r="H101"/>
  <c r="H106"/>
  <c r="H107"/>
  <c r="O108"/>
  <c r="H110"/>
  <c r="H111"/>
  <c r="T111"/>
  <c r="O120"/>
  <c r="O121"/>
  <c r="H125"/>
  <c r="O126"/>
  <c r="H127"/>
  <c r="H129"/>
  <c r="O129"/>
  <c r="O130"/>
  <c r="O133"/>
  <c r="O134"/>
  <c r="H139"/>
  <c r="O152"/>
  <c r="R158"/>
  <c r="S158"/>
  <c r="U158"/>
  <c r="R159"/>
  <c r="O173"/>
  <c r="H174"/>
  <c r="H179"/>
  <c r="O180"/>
  <c r="H181"/>
  <c r="O182"/>
  <c r="O183"/>
  <c r="H184"/>
  <c r="H186"/>
  <c r="O186"/>
  <c r="H188"/>
  <c r="H189"/>
  <c r="O190"/>
  <c r="H191"/>
  <c r="O192"/>
  <c r="H205"/>
  <c r="H206"/>
  <c r="H207"/>
  <c r="H210"/>
  <c r="H211"/>
  <c r="H212"/>
  <c r="O214"/>
  <c r="O215"/>
  <c r="H216"/>
  <c r="O217"/>
  <c r="O231"/>
  <c r="O232"/>
  <c r="O233"/>
  <c r="O242"/>
  <c r="O243"/>
  <c r="O244"/>
  <c r="R261"/>
  <c r="H264"/>
  <c r="H265"/>
  <c r="O267"/>
  <c r="O268"/>
  <c r="O269"/>
  <c r="O270"/>
  <c r="O271"/>
  <c r="R272"/>
  <c r="S272"/>
  <c r="U272"/>
  <c r="O272"/>
  <c r="H285"/>
  <c r="H286"/>
  <c r="O288"/>
  <c r="O289"/>
  <c r="O290"/>
  <c r="O292"/>
  <c r="O293"/>
  <c r="O296"/>
  <c r="O315"/>
  <c r="H319"/>
  <c r="O320"/>
  <c r="O337"/>
  <c r="O339"/>
  <c r="R340"/>
  <c r="R345" s="1"/>
  <c r="H341"/>
  <c r="O341"/>
  <c r="H343"/>
  <c r="H355"/>
  <c r="H18" s="1"/>
  <c r="R12"/>
  <c r="R18"/>
  <c r="H26"/>
  <c r="H27"/>
  <c r="H28"/>
  <c r="H29"/>
  <c r="H30"/>
  <c r="O32"/>
  <c r="S34"/>
  <c r="S35"/>
  <c r="O35"/>
  <c r="H36"/>
  <c r="H37"/>
  <c r="H38"/>
  <c r="H39"/>
  <c r="H40"/>
  <c r="O40"/>
  <c r="H41"/>
  <c r="H42"/>
  <c r="H43"/>
  <c r="O44"/>
  <c r="S59"/>
  <c r="R60"/>
  <c r="H62"/>
  <c r="O97"/>
  <c r="H99"/>
  <c r="O100"/>
  <c r="O101"/>
  <c r="O105"/>
  <c r="O106"/>
  <c r="O107"/>
  <c r="H109"/>
  <c r="O109"/>
  <c r="O110"/>
  <c r="O111"/>
  <c r="H112"/>
  <c r="T112"/>
  <c r="H120"/>
  <c r="H121"/>
  <c r="O124"/>
  <c r="O125"/>
  <c r="H126"/>
  <c r="T126"/>
  <c r="H130"/>
  <c r="T130"/>
  <c r="H131"/>
  <c r="T131"/>
  <c r="H134"/>
  <c r="H152"/>
  <c r="R162"/>
  <c r="S162"/>
  <c r="U162"/>
  <c r="O174"/>
  <c r="O179"/>
  <c r="H180"/>
  <c r="O181"/>
  <c r="H183"/>
  <c r="O184"/>
  <c r="O188"/>
  <c r="O189"/>
  <c r="H190"/>
  <c r="T190"/>
  <c r="O205"/>
  <c r="O206"/>
  <c r="O210"/>
  <c r="T211"/>
  <c r="H215"/>
  <c r="T215"/>
  <c r="O216"/>
  <c r="H217"/>
  <c r="T217"/>
  <c r="D234"/>
  <c r="F234"/>
  <c r="L234"/>
  <c r="L235" s="1"/>
  <c r="H242"/>
  <c r="H243"/>
  <c r="H244"/>
  <c r="O245"/>
  <c r="R264"/>
  <c r="S264"/>
  <c r="R265"/>
  <c r="S265"/>
  <c r="U265"/>
  <c r="R266"/>
  <c r="H267"/>
  <c r="H268"/>
  <c r="H269"/>
  <c r="R270"/>
  <c r="H271"/>
  <c r="H272"/>
  <c r="O273"/>
  <c r="O281"/>
  <c r="O282"/>
  <c r="R284"/>
  <c r="S284"/>
  <c r="U284"/>
  <c r="O284"/>
  <c r="R285"/>
  <c r="S285"/>
  <c r="U285"/>
  <c r="O285"/>
  <c r="R286"/>
  <c r="S286"/>
  <c r="U286"/>
  <c r="R287"/>
  <c r="S287"/>
  <c r="U287"/>
  <c r="R288"/>
  <c r="H289"/>
  <c r="H290"/>
  <c r="H292"/>
  <c r="O314"/>
  <c r="H315"/>
  <c r="O316"/>
  <c r="O317"/>
  <c r="O319"/>
  <c r="H320"/>
  <c r="H322"/>
  <c r="O322"/>
  <c r="H337"/>
  <c r="H339"/>
  <c r="H340"/>
  <c r="O355"/>
  <c r="O18" s="1"/>
  <c r="N50"/>
  <c r="O50" s="1"/>
  <c r="O6" s="1"/>
  <c r="O45"/>
  <c r="T41"/>
  <c r="S44"/>
  <c r="T44" s="1"/>
  <c r="D73"/>
  <c r="R69"/>
  <c r="J73"/>
  <c r="U69"/>
  <c r="D87"/>
  <c r="R87" s="1"/>
  <c r="R85"/>
  <c r="S85"/>
  <c r="T85" s="1"/>
  <c r="O46"/>
  <c r="O47"/>
  <c r="O48"/>
  <c r="T32"/>
  <c r="T33"/>
  <c r="T36"/>
  <c r="T37"/>
  <c r="T38"/>
  <c r="T39"/>
  <c r="T40"/>
  <c r="T42"/>
  <c r="T43"/>
  <c r="T62"/>
  <c r="R86"/>
  <c r="H85"/>
  <c r="T34"/>
  <c r="T35"/>
  <c r="O70"/>
  <c r="R71"/>
  <c r="R72"/>
  <c r="U72"/>
  <c r="K73"/>
  <c r="M73"/>
  <c r="N223"/>
  <c r="R297"/>
  <c r="N302"/>
  <c r="O297"/>
  <c r="O344"/>
  <c r="S346"/>
  <c r="N51" i="4"/>
  <c r="S100"/>
  <c r="T99"/>
  <c r="S102"/>
  <c r="T101"/>
  <c r="R6" i="2"/>
  <c r="S26"/>
  <c r="U26"/>
  <c r="S27"/>
  <c r="U27"/>
  <c r="U46" s="1"/>
  <c r="S28"/>
  <c r="U28"/>
  <c r="U47" s="1"/>
  <c r="S29"/>
  <c r="U29"/>
  <c r="U48" s="1"/>
  <c r="R30"/>
  <c r="R49" s="1"/>
  <c r="H32"/>
  <c r="H33"/>
  <c r="H34"/>
  <c r="H35"/>
  <c r="J40"/>
  <c r="U40" s="1"/>
  <c r="U41"/>
  <c r="U44" s="1"/>
  <c r="G45"/>
  <c r="Q45"/>
  <c r="Q50" s="1"/>
  <c r="Q6" s="1"/>
  <c r="Q19" s="1"/>
  <c r="G46"/>
  <c r="H46" s="1"/>
  <c r="G47"/>
  <c r="H47" s="1"/>
  <c r="G48"/>
  <c r="H48" s="1"/>
  <c r="G49"/>
  <c r="H49" s="1"/>
  <c r="R57"/>
  <c r="R58"/>
  <c r="R59"/>
  <c r="R61"/>
  <c r="F69"/>
  <c r="F70"/>
  <c r="S70" s="1"/>
  <c r="T70" s="1"/>
  <c r="F71"/>
  <c r="S71" s="1"/>
  <c r="F72"/>
  <c r="S72" s="1"/>
  <c r="H80"/>
  <c r="S80"/>
  <c r="R81"/>
  <c r="F86"/>
  <c r="S86" s="1"/>
  <c r="H94"/>
  <c r="O94"/>
  <c r="H95"/>
  <c r="O95"/>
  <c r="H102"/>
  <c r="H103"/>
  <c r="H144"/>
  <c r="O195"/>
  <c r="H196"/>
  <c r="T231"/>
  <c r="T232"/>
  <c r="T233"/>
  <c r="T243"/>
  <c r="T244"/>
  <c r="T245"/>
  <c r="L302"/>
  <c r="O298"/>
  <c r="T267"/>
  <c r="T268"/>
  <c r="T269"/>
  <c r="T271"/>
  <c r="T272"/>
  <c r="T289"/>
  <c r="T290"/>
  <c r="T292"/>
  <c r="T293"/>
  <c r="T295"/>
  <c r="H326"/>
  <c r="T337"/>
  <c r="O346"/>
  <c r="T339"/>
  <c r="O36" i="4"/>
  <c r="J74"/>
  <c r="J8" s="1"/>
  <c r="H87"/>
  <c r="H140" i="2"/>
  <c r="G145"/>
  <c r="H145" s="1"/>
  <c r="H9" s="1"/>
  <c r="O140"/>
  <c r="N145"/>
  <c r="O145" s="1"/>
  <c r="O9" s="1"/>
  <c r="G223"/>
  <c r="D235"/>
  <c r="R235" s="1"/>
  <c r="R234"/>
  <c r="F235"/>
  <c r="U234"/>
  <c r="J235"/>
  <c r="O323"/>
  <c r="G51" i="4"/>
  <c r="S45"/>
  <c r="T45" s="1"/>
  <c r="T42"/>
  <c r="H74"/>
  <c r="H8" s="1"/>
  <c r="F8"/>
  <c r="O74"/>
  <c r="O8" s="1"/>
  <c r="M8"/>
  <c r="O26" i="2"/>
  <c r="R26"/>
  <c r="R45" s="1"/>
  <c r="O27"/>
  <c r="R27"/>
  <c r="R46" s="1"/>
  <c r="O28"/>
  <c r="R28"/>
  <c r="R47" s="1"/>
  <c r="O29"/>
  <c r="R29"/>
  <c r="R48" s="1"/>
  <c r="S30"/>
  <c r="U30"/>
  <c r="U49" s="1"/>
  <c r="J31"/>
  <c r="U31" s="1"/>
  <c r="U32"/>
  <c r="U57"/>
  <c r="U58"/>
  <c r="U59"/>
  <c r="U61"/>
  <c r="R80"/>
  <c r="H141"/>
  <c r="O141"/>
  <c r="J96"/>
  <c r="Q96"/>
  <c r="H142"/>
  <c r="O142"/>
  <c r="H143"/>
  <c r="D198"/>
  <c r="K198"/>
  <c r="M198"/>
  <c r="H195"/>
  <c r="H221"/>
  <c r="E302"/>
  <c r="K302"/>
  <c r="M302"/>
  <c r="S299"/>
  <c r="U299"/>
  <c r="O299"/>
  <c r="T264"/>
  <c r="T265"/>
  <c r="T281"/>
  <c r="T282"/>
  <c r="T284"/>
  <c r="T285"/>
  <c r="T286"/>
  <c r="T287"/>
  <c r="H325"/>
  <c r="T341"/>
  <c r="O47" i="4"/>
  <c r="H48"/>
  <c r="O49"/>
  <c r="H50"/>
  <c r="Q74"/>
  <c r="Q8" s="1"/>
  <c r="O142"/>
  <c r="N147"/>
  <c r="F107"/>
  <c r="F105" i="2" s="1"/>
  <c r="S103" i="4"/>
  <c r="J107"/>
  <c r="U103"/>
  <c r="S110"/>
  <c r="T108"/>
  <c r="S135"/>
  <c r="R197"/>
  <c r="R202" s="1"/>
  <c r="R12" s="1"/>
  <c r="R182"/>
  <c r="N202"/>
  <c r="O197"/>
  <c r="S200"/>
  <c r="T200" s="1"/>
  <c r="T180"/>
  <c r="S186"/>
  <c r="T184"/>
  <c r="S222"/>
  <c r="T209"/>
  <c r="N227"/>
  <c r="O222"/>
  <c r="S224"/>
  <c r="T224" s="1"/>
  <c r="T211"/>
  <c r="S218"/>
  <c r="T214"/>
  <c r="N253"/>
  <c r="G51" i="6"/>
  <c r="O142"/>
  <c r="N147"/>
  <c r="T103"/>
  <c r="S152" i="2"/>
  <c r="U152"/>
  <c r="U163" s="1"/>
  <c r="U166" s="1"/>
  <c r="U10" s="1"/>
  <c r="S153"/>
  <c r="U153"/>
  <c r="U164" s="1"/>
  <c r="S154"/>
  <c r="U154"/>
  <c r="U165" s="1"/>
  <c r="G164"/>
  <c r="N164"/>
  <c r="G165"/>
  <c r="N165"/>
  <c r="H176"/>
  <c r="N193"/>
  <c r="Q193"/>
  <c r="Q198" s="1"/>
  <c r="Q11" s="1"/>
  <c r="G194"/>
  <c r="H194" s="1"/>
  <c r="N194"/>
  <c r="O194" s="1"/>
  <c r="T207"/>
  <c r="H208"/>
  <c r="J209"/>
  <c r="Q209"/>
  <c r="F218"/>
  <c r="M218"/>
  <c r="O218" s="1"/>
  <c r="R218"/>
  <c r="F219"/>
  <c r="H219" s="1"/>
  <c r="M219"/>
  <c r="O219" s="1"/>
  <c r="R219"/>
  <c r="F220"/>
  <c r="H220" s="1"/>
  <c r="F222"/>
  <c r="R230"/>
  <c r="S242"/>
  <c r="U242"/>
  <c r="U247" s="1"/>
  <c r="U248" s="1"/>
  <c r="U14" s="1"/>
  <c r="G247"/>
  <c r="N247"/>
  <c r="R256"/>
  <c r="H259"/>
  <c r="O259"/>
  <c r="R259"/>
  <c r="T259" s="1"/>
  <c r="R260"/>
  <c r="U260"/>
  <c r="H263"/>
  <c r="S263"/>
  <c r="T263" s="1"/>
  <c r="U263"/>
  <c r="F298"/>
  <c r="S298" s="1"/>
  <c r="T298" s="1"/>
  <c r="D299"/>
  <c r="R299" s="1"/>
  <c r="F300"/>
  <c r="S300" s="1"/>
  <c r="T300" s="1"/>
  <c r="H310"/>
  <c r="O310"/>
  <c r="H312"/>
  <c r="H321"/>
  <c r="O326"/>
  <c r="S334"/>
  <c r="U334"/>
  <c r="U344" s="1"/>
  <c r="U348" s="1"/>
  <c r="U17" s="1"/>
  <c r="S335"/>
  <c r="U335"/>
  <c r="U345" s="1"/>
  <c r="O338"/>
  <c r="R338"/>
  <c r="R346" s="1"/>
  <c r="R342"/>
  <c r="R347" s="1"/>
  <c r="U342"/>
  <c r="U347" s="1"/>
  <c r="D345"/>
  <c r="D348" s="1"/>
  <c r="F346"/>
  <c r="F347"/>
  <c r="S355"/>
  <c r="T355" s="1"/>
  <c r="T18" s="1"/>
  <c r="S27" i="4"/>
  <c r="U27"/>
  <c r="S28"/>
  <c r="U28"/>
  <c r="U47" s="1"/>
  <c r="S29"/>
  <c r="U29"/>
  <c r="U48" s="1"/>
  <c r="S30"/>
  <c r="U30"/>
  <c r="U49" s="1"/>
  <c r="S31"/>
  <c r="U31"/>
  <c r="G32"/>
  <c r="N32"/>
  <c r="Q32"/>
  <c r="S33"/>
  <c r="U33"/>
  <c r="U36" s="1"/>
  <c r="S37"/>
  <c r="U37"/>
  <c r="U41" s="1"/>
  <c r="F45"/>
  <c r="F44" i="2" s="1"/>
  <c r="H44" s="1"/>
  <c r="F46" i="4"/>
  <c r="F51" s="1"/>
  <c r="F7" s="1"/>
  <c r="M46"/>
  <c r="M51" s="1"/>
  <c r="M7" s="1"/>
  <c r="R46"/>
  <c r="R51" s="1"/>
  <c r="R7" s="1"/>
  <c r="Q50"/>
  <c r="Q51" s="1"/>
  <c r="Q7" s="1"/>
  <c r="S58"/>
  <c r="U58"/>
  <c r="S59"/>
  <c r="U59"/>
  <c r="U72" s="1"/>
  <c r="S60"/>
  <c r="U60"/>
  <c r="U73" s="1"/>
  <c r="G61"/>
  <c r="Q61"/>
  <c r="Q60" i="2" s="1"/>
  <c r="U60" s="1"/>
  <c r="S62" i="4"/>
  <c r="U62"/>
  <c r="M65"/>
  <c r="Q65"/>
  <c r="Q64" i="2" s="1"/>
  <c r="S66" i="4"/>
  <c r="U66"/>
  <c r="U69" s="1"/>
  <c r="R71"/>
  <c r="R74" s="1"/>
  <c r="R8" s="1"/>
  <c r="F84"/>
  <c r="U85"/>
  <c r="J87"/>
  <c r="N87"/>
  <c r="N89" s="1"/>
  <c r="R87"/>
  <c r="R89" s="1"/>
  <c r="R9" s="1"/>
  <c r="F88"/>
  <c r="S88" s="1"/>
  <c r="F98"/>
  <c r="R98"/>
  <c r="F100"/>
  <c r="F98" i="2" s="1"/>
  <c r="H98" s="1"/>
  <c r="F102" i="4"/>
  <c r="F100" i="2" s="1"/>
  <c r="H100" s="1"/>
  <c r="D305" i="4"/>
  <c r="D16" s="1"/>
  <c r="D15" i="2" s="1"/>
  <c r="R15" s="1"/>
  <c r="F74" i="6"/>
  <c r="F8" s="1"/>
  <c r="J74"/>
  <c r="J8" s="1"/>
  <c r="N74"/>
  <c r="H142" i="4"/>
  <c r="G147"/>
  <c r="S161"/>
  <c r="S196"/>
  <c r="T192"/>
  <c r="G227"/>
  <c r="S223"/>
  <c r="T223" s="1"/>
  <c r="T210"/>
  <c r="S226"/>
  <c r="T247"/>
  <c r="S299"/>
  <c r="T299" s="1"/>
  <c r="T296"/>
  <c r="P347"/>
  <c r="N51" i="6"/>
  <c r="O46"/>
  <c r="G74"/>
  <c r="H142"/>
  <c r="S145"/>
  <c r="T145" s="1"/>
  <c r="T105"/>
  <c r="T111"/>
  <c r="H104" i="2"/>
  <c r="R152"/>
  <c r="R163" s="1"/>
  <c r="R153"/>
  <c r="R164" s="1"/>
  <c r="R154"/>
  <c r="R165" s="1"/>
  <c r="U230"/>
  <c r="R242"/>
  <c r="R247" s="1"/>
  <c r="R248" s="1"/>
  <c r="U256"/>
  <c r="R257"/>
  <c r="U259"/>
  <c r="H287"/>
  <c r="H295"/>
  <c r="J313"/>
  <c r="Q313"/>
  <c r="O334"/>
  <c r="R334"/>
  <c r="R344" s="1"/>
  <c r="H335"/>
  <c r="O335"/>
  <c r="U338"/>
  <c r="U346" s="1"/>
  <c r="U42" i="4"/>
  <c r="U45" s="1"/>
  <c r="J50"/>
  <c r="J51" s="1"/>
  <c r="J7" s="1"/>
  <c r="F61"/>
  <c r="M61"/>
  <c r="M60" i="2" s="1"/>
  <c r="J65" i="4"/>
  <c r="J64" i="2" s="1"/>
  <c r="U64" s="1"/>
  <c r="R65" i="4"/>
  <c r="S82"/>
  <c r="T82" s="1"/>
  <c r="U82"/>
  <c r="U83"/>
  <c r="U88" s="1"/>
  <c r="S96"/>
  <c r="U96"/>
  <c r="H143"/>
  <c r="S97"/>
  <c r="U97"/>
  <c r="G98"/>
  <c r="J98"/>
  <c r="N98"/>
  <c r="Q98"/>
  <c r="U99"/>
  <c r="U101"/>
  <c r="H107"/>
  <c r="O144"/>
  <c r="H145"/>
  <c r="H115"/>
  <c r="H126"/>
  <c r="H131"/>
  <c r="O141"/>
  <c r="M202"/>
  <c r="M12" s="1"/>
  <c r="Q202"/>
  <c r="Q12" s="1"/>
  <c r="H198"/>
  <c r="O199"/>
  <c r="U201"/>
  <c r="O190"/>
  <c r="O196"/>
  <c r="M227"/>
  <c r="M13" s="1"/>
  <c r="Q227"/>
  <c r="Q13" s="1"/>
  <c r="O223"/>
  <c r="U225"/>
  <c r="U234"/>
  <c r="U238" s="1"/>
  <c r="U239" s="1"/>
  <c r="U14" s="1"/>
  <c r="H303"/>
  <c r="H301"/>
  <c r="O302"/>
  <c r="H273"/>
  <c r="U273"/>
  <c r="O277"/>
  <c r="O287"/>
  <c r="H291"/>
  <c r="O295"/>
  <c r="U299"/>
  <c r="H325"/>
  <c r="F351"/>
  <c r="F18" s="1"/>
  <c r="J351"/>
  <c r="J18" s="1"/>
  <c r="H348"/>
  <c r="H342"/>
  <c r="P349"/>
  <c r="L351"/>
  <c r="L18" s="1"/>
  <c r="L17" i="2" s="1"/>
  <c r="R17" s="1"/>
  <c r="H47" i="6"/>
  <c r="O48"/>
  <c r="H49"/>
  <c r="U41"/>
  <c r="O41"/>
  <c r="H41"/>
  <c r="O45"/>
  <c r="M74"/>
  <c r="M8" s="1"/>
  <c r="Q74"/>
  <c r="Q8" s="1"/>
  <c r="J89"/>
  <c r="J9" s="1"/>
  <c r="N89"/>
  <c r="N9" s="1"/>
  <c r="R89"/>
  <c r="R9" s="1"/>
  <c r="G89"/>
  <c r="Q147"/>
  <c r="Q10" s="1"/>
  <c r="U115"/>
  <c r="O131"/>
  <c r="F182"/>
  <c r="S177"/>
  <c r="F197"/>
  <c r="J197"/>
  <c r="U177"/>
  <c r="N202"/>
  <c r="R182"/>
  <c r="R197"/>
  <c r="R202" s="1"/>
  <c r="R12" s="1"/>
  <c r="S178"/>
  <c r="F198"/>
  <c r="J198"/>
  <c r="U178"/>
  <c r="S179"/>
  <c r="S199" s="1"/>
  <c r="F199"/>
  <c r="S222"/>
  <c r="N227"/>
  <c r="S224"/>
  <c r="S226"/>
  <c r="N239"/>
  <c r="O238"/>
  <c r="H252"/>
  <c r="G253"/>
  <c r="G305"/>
  <c r="S291"/>
  <c r="S104" i="4"/>
  <c r="U104"/>
  <c r="S105"/>
  <c r="U105"/>
  <c r="S106"/>
  <c r="U106"/>
  <c r="F110"/>
  <c r="S111"/>
  <c r="U111"/>
  <c r="S122"/>
  <c r="U122"/>
  <c r="S127"/>
  <c r="U127"/>
  <c r="F135"/>
  <c r="S136"/>
  <c r="U136"/>
  <c r="S154"/>
  <c r="U154"/>
  <c r="S155"/>
  <c r="U155"/>
  <c r="U166" s="1"/>
  <c r="S156"/>
  <c r="S167" s="1"/>
  <c r="F157"/>
  <c r="F155" i="2" s="1"/>
  <c r="H155" s="1"/>
  <c r="M157" i="4"/>
  <c r="R157"/>
  <c r="F161"/>
  <c r="J165"/>
  <c r="Q165"/>
  <c r="Q168" s="1"/>
  <c r="Q11" s="1"/>
  <c r="G166"/>
  <c r="N166"/>
  <c r="J167"/>
  <c r="F177"/>
  <c r="J177"/>
  <c r="S178"/>
  <c r="U178"/>
  <c r="S179"/>
  <c r="D182"/>
  <c r="D178" i="2" s="1"/>
  <c r="K182" i="4"/>
  <c r="K178" i="2" s="1"/>
  <c r="M182" i="4"/>
  <c r="M178" i="2" s="1"/>
  <c r="F186" i="4"/>
  <c r="F182" i="2" s="1"/>
  <c r="H182" s="1"/>
  <c r="S187" i="4"/>
  <c r="U187"/>
  <c r="F196"/>
  <c r="H196" s="1"/>
  <c r="D197"/>
  <c r="D202" s="1"/>
  <c r="D12" s="1"/>
  <c r="D11" i="2" s="1"/>
  <c r="R11" s="1"/>
  <c r="F200" i="4"/>
  <c r="H200" s="1"/>
  <c r="J201"/>
  <c r="F213"/>
  <c r="M213"/>
  <c r="M209" i="2" s="1"/>
  <c r="R213" i="4"/>
  <c r="F218"/>
  <c r="F222"/>
  <c r="F223"/>
  <c r="H223" s="1"/>
  <c r="F224"/>
  <c r="H224" s="1"/>
  <c r="J225"/>
  <c r="J227" s="1"/>
  <c r="J13" s="1"/>
  <c r="F226"/>
  <c r="N234"/>
  <c r="R234"/>
  <c r="R238" s="1"/>
  <c r="R239" s="1"/>
  <c r="R14" s="1"/>
  <c r="F238"/>
  <c r="F239" s="1"/>
  <c r="F14" s="1"/>
  <c r="F13" i="2" s="1"/>
  <c r="J238" i="4"/>
  <c r="J239" s="1"/>
  <c r="J14" s="1"/>
  <c r="L238"/>
  <c r="L239" s="1"/>
  <c r="L14" s="1"/>
  <c r="L13" i="2" s="1"/>
  <c r="L19" s="1"/>
  <c r="M251" i="4"/>
  <c r="M246" i="2" s="1"/>
  <c r="M247" s="1"/>
  <c r="M248" s="1"/>
  <c r="Q251" i="4"/>
  <c r="Q246" i="2" s="1"/>
  <c r="U246" s="1"/>
  <c r="G252" i="4"/>
  <c r="Q252"/>
  <c r="Q253" s="1"/>
  <c r="Q15" s="1"/>
  <c r="S260"/>
  <c r="U260"/>
  <c r="F261"/>
  <c r="J261"/>
  <c r="R261"/>
  <c r="R304" s="1"/>
  <c r="D262"/>
  <c r="D258" i="2" s="1"/>
  <c r="R258" s="1"/>
  <c r="F262" i="4"/>
  <c r="F258" i="2" s="1"/>
  <c r="M262" i="4"/>
  <c r="Q262"/>
  <c r="Q258" i="2" s="1"/>
  <c r="S263" i="4"/>
  <c r="U263"/>
  <c r="S264"/>
  <c r="F265"/>
  <c r="F261" i="2" s="1"/>
  <c r="M265" i="4"/>
  <c r="M261" i="2" s="1"/>
  <c r="R265" i="4"/>
  <c r="U266"/>
  <c r="S267"/>
  <c r="U267"/>
  <c r="G270"/>
  <c r="Q273"/>
  <c r="Q269" i="2" s="1"/>
  <c r="U269" s="1"/>
  <c r="G274" i="4"/>
  <c r="G300" s="1"/>
  <c r="E277"/>
  <c r="E273" i="2" s="1"/>
  <c r="S284" i="4"/>
  <c r="U284"/>
  <c r="U287" s="1"/>
  <c r="S288"/>
  <c r="U288"/>
  <c r="U291" s="1"/>
  <c r="S292"/>
  <c r="U292"/>
  <c r="U295" s="1"/>
  <c r="G299"/>
  <c r="Q299"/>
  <c r="Q296" i="2" s="1"/>
  <c r="U296" s="1"/>
  <c r="N300" i="4"/>
  <c r="Q300"/>
  <c r="Q305" s="1"/>
  <c r="Q16" s="1"/>
  <c r="J301"/>
  <c r="J303"/>
  <c r="N303"/>
  <c r="R303"/>
  <c r="S313"/>
  <c r="U313"/>
  <c r="J314"/>
  <c r="Q314"/>
  <c r="N315"/>
  <c r="R315"/>
  <c r="F316"/>
  <c r="M316"/>
  <c r="G317"/>
  <c r="U317"/>
  <c r="E320"/>
  <c r="E317" i="2" s="1"/>
  <c r="S321" i="4"/>
  <c r="U321"/>
  <c r="S324"/>
  <c r="U324"/>
  <c r="J326"/>
  <c r="N326"/>
  <c r="O326" s="1"/>
  <c r="E327"/>
  <c r="L327"/>
  <c r="J328"/>
  <c r="S337"/>
  <c r="U337"/>
  <c r="S338"/>
  <c r="U338"/>
  <c r="G339"/>
  <c r="J339"/>
  <c r="N339"/>
  <c r="S340"/>
  <c r="U340"/>
  <c r="S341"/>
  <c r="U341"/>
  <c r="U349" s="1"/>
  <c r="N343"/>
  <c r="R343"/>
  <c r="R346" s="1"/>
  <c r="U345"/>
  <c r="U350" s="1"/>
  <c r="J346"/>
  <c r="L346"/>
  <c r="L343" i="2" s="1"/>
  <c r="R343" s="1"/>
  <c r="R347" i="4"/>
  <c r="S27" i="6"/>
  <c r="U27"/>
  <c r="S28"/>
  <c r="U28"/>
  <c r="U47" s="1"/>
  <c r="S29"/>
  <c r="U29"/>
  <c r="U48" s="1"/>
  <c r="S30"/>
  <c r="U30"/>
  <c r="U49" s="1"/>
  <c r="S31"/>
  <c r="U31"/>
  <c r="G32"/>
  <c r="H32" s="1"/>
  <c r="N32"/>
  <c r="O32" s="1"/>
  <c r="Q32"/>
  <c r="S33"/>
  <c r="S37"/>
  <c r="F46"/>
  <c r="F51" s="1"/>
  <c r="F7" s="1"/>
  <c r="R46"/>
  <c r="R51" s="1"/>
  <c r="R7" s="1"/>
  <c r="Q50"/>
  <c r="Q51" s="1"/>
  <c r="Q7" s="1"/>
  <c r="S58"/>
  <c r="U58"/>
  <c r="S59"/>
  <c r="U59"/>
  <c r="U72" s="1"/>
  <c r="S60"/>
  <c r="U60"/>
  <c r="U73" s="1"/>
  <c r="G61"/>
  <c r="N61"/>
  <c r="Q61"/>
  <c r="S62"/>
  <c r="U62"/>
  <c r="F65"/>
  <c r="F64" i="2" s="1"/>
  <c r="M65" i="6"/>
  <c r="Q65"/>
  <c r="S66"/>
  <c r="U66"/>
  <c r="U69" s="1"/>
  <c r="R71"/>
  <c r="R74" s="1"/>
  <c r="R8" s="1"/>
  <c r="S82"/>
  <c r="U82"/>
  <c r="S83"/>
  <c r="U83"/>
  <c r="J84"/>
  <c r="N84"/>
  <c r="N82" i="2" s="1"/>
  <c r="R84" i="6"/>
  <c r="F87"/>
  <c r="M147"/>
  <c r="M10" s="1"/>
  <c r="M9" i="2" s="1"/>
  <c r="S96" i="6"/>
  <c r="U96"/>
  <c r="S97"/>
  <c r="U97"/>
  <c r="G98"/>
  <c r="J98"/>
  <c r="N98"/>
  <c r="O98" s="1"/>
  <c r="Q98"/>
  <c r="S99"/>
  <c r="U99"/>
  <c r="U100" s="1"/>
  <c r="S101"/>
  <c r="U101"/>
  <c r="U102" s="1"/>
  <c r="U103"/>
  <c r="S104"/>
  <c r="S107" s="1"/>
  <c r="T107" s="1"/>
  <c r="U105"/>
  <c r="S106"/>
  <c r="G107"/>
  <c r="T108"/>
  <c r="M115"/>
  <c r="M113" i="2" s="1"/>
  <c r="O113" s="1"/>
  <c r="G126" i="6"/>
  <c r="U123"/>
  <c r="U125"/>
  <c r="U127"/>
  <c r="U131" s="1"/>
  <c r="T132"/>
  <c r="S136"/>
  <c r="U137"/>
  <c r="U141" s="1"/>
  <c r="U139"/>
  <c r="G145"/>
  <c r="H145" s="1"/>
  <c r="S154"/>
  <c r="S156"/>
  <c r="S167" s="1"/>
  <c r="Q165"/>
  <c r="Q168" s="1"/>
  <c r="Q11" s="1"/>
  <c r="J166"/>
  <c r="J167"/>
  <c r="S181"/>
  <c r="G182"/>
  <c r="N182"/>
  <c r="S184"/>
  <c r="Q186"/>
  <c r="S187"/>
  <c r="Q305"/>
  <c r="Q16" s="1"/>
  <c r="J110"/>
  <c r="U108"/>
  <c r="U110" s="1"/>
  <c r="J135"/>
  <c r="U132"/>
  <c r="U135" s="1"/>
  <c r="U158"/>
  <c r="U161" s="1"/>
  <c r="G202"/>
  <c r="H197"/>
  <c r="U191"/>
  <c r="J201"/>
  <c r="S196"/>
  <c r="G227"/>
  <c r="S223"/>
  <c r="T223" s="1"/>
  <c r="T210"/>
  <c r="S218"/>
  <c r="S277"/>
  <c r="U108" i="4"/>
  <c r="U132"/>
  <c r="U158"/>
  <c r="U161" s="1"/>
  <c r="F165"/>
  <c r="M165"/>
  <c r="G177"/>
  <c r="U179"/>
  <c r="U180"/>
  <c r="S181"/>
  <c r="E182"/>
  <c r="E178" i="2" s="1"/>
  <c r="N182" i="4"/>
  <c r="Q182"/>
  <c r="U184"/>
  <c r="U192"/>
  <c r="U209"/>
  <c r="U210"/>
  <c r="U211"/>
  <c r="S212"/>
  <c r="G213"/>
  <c r="J213"/>
  <c r="N213"/>
  <c r="Q213"/>
  <c r="U214"/>
  <c r="U217"/>
  <c r="R251"/>
  <c r="R252" s="1"/>
  <c r="R253" s="1"/>
  <c r="R15" s="1"/>
  <c r="G262"/>
  <c r="S271"/>
  <c r="F274"/>
  <c r="J274"/>
  <c r="R274"/>
  <c r="R277" s="1"/>
  <c r="D277"/>
  <c r="G314"/>
  <c r="N314"/>
  <c r="N316" s="1"/>
  <c r="R314"/>
  <c r="S315"/>
  <c r="F339"/>
  <c r="F336" i="2" s="1"/>
  <c r="S343" i="4"/>
  <c r="S345"/>
  <c r="S350" s="1"/>
  <c r="S42" i="6"/>
  <c r="U42"/>
  <c r="U45" s="1"/>
  <c r="J50"/>
  <c r="J51" s="1"/>
  <c r="J7" s="1"/>
  <c r="F61"/>
  <c r="N65"/>
  <c r="R65"/>
  <c r="U85"/>
  <c r="R147"/>
  <c r="R10" s="1"/>
  <c r="F98"/>
  <c r="R98"/>
  <c r="F110"/>
  <c r="H110" s="1"/>
  <c r="S112"/>
  <c r="O115"/>
  <c r="S127"/>
  <c r="F135"/>
  <c r="H135" s="1"/>
  <c r="J144"/>
  <c r="J145"/>
  <c r="U154"/>
  <c r="S155"/>
  <c r="U156"/>
  <c r="U167" s="1"/>
  <c r="M157"/>
  <c r="F161"/>
  <c r="G165"/>
  <c r="N165"/>
  <c r="U179"/>
  <c r="U199" s="1"/>
  <c r="S180"/>
  <c r="U181"/>
  <c r="U201" s="1"/>
  <c r="J182"/>
  <c r="Q182"/>
  <c r="M197"/>
  <c r="M198"/>
  <c r="U187"/>
  <c r="U189"/>
  <c r="U200" s="1"/>
  <c r="Q227"/>
  <c r="Q13" s="1"/>
  <c r="M227"/>
  <c r="M13" s="1"/>
  <c r="H225"/>
  <c r="O252"/>
  <c r="P273"/>
  <c r="U277"/>
  <c r="U70" i="8"/>
  <c r="U65"/>
  <c r="S87"/>
  <c r="H87"/>
  <c r="N147"/>
  <c r="O142"/>
  <c r="S110"/>
  <c r="T110" s="1"/>
  <c r="T108"/>
  <c r="S135"/>
  <c r="T135" s="1"/>
  <c r="T132"/>
  <c r="F196" i="6"/>
  <c r="F200"/>
  <c r="F213"/>
  <c r="R213"/>
  <c r="F218"/>
  <c r="F222"/>
  <c r="F223"/>
  <c r="H223" s="1"/>
  <c r="F224"/>
  <c r="J225"/>
  <c r="J227" s="1"/>
  <c r="J13" s="1"/>
  <c r="F226"/>
  <c r="S234"/>
  <c r="U234"/>
  <c r="U238" s="1"/>
  <c r="U239" s="1"/>
  <c r="U14" s="1"/>
  <c r="S247"/>
  <c r="U247"/>
  <c r="U252" s="1"/>
  <c r="U253" s="1"/>
  <c r="U15" s="1"/>
  <c r="N253"/>
  <c r="S260"/>
  <c r="U260"/>
  <c r="S261"/>
  <c r="G262"/>
  <c r="U264"/>
  <c r="J265"/>
  <c r="N265"/>
  <c r="S266"/>
  <c r="S270" s="1"/>
  <c r="F270"/>
  <c r="F266" i="2" s="1"/>
  <c r="M270" i="6"/>
  <c r="M266" i="2" s="1"/>
  <c r="S271" i="6"/>
  <c r="U271"/>
  <c r="U273" s="1"/>
  <c r="F277"/>
  <c r="F291"/>
  <c r="F288" i="2" s="1"/>
  <c r="S288" s="1"/>
  <c r="T288" s="1"/>
  <c r="J295" i="6"/>
  <c r="S296"/>
  <c r="U296"/>
  <c r="U299" s="1"/>
  <c r="F299"/>
  <c r="F296" i="2" s="1"/>
  <c r="F300" i="6"/>
  <c r="M305"/>
  <c r="M16" s="1"/>
  <c r="M15" i="2" s="1"/>
  <c r="R300" i="6"/>
  <c r="F301"/>
  <c r="F302"/>
  <c r="F303"/>
  <c r="P349"/>
  <c r="R74" i="8"/>
  <c r="R8" s="1"/>
  <c r="S36"/>
  <c r="T36" s="1"/>
  <c r="T33"/>
  <c r="H74"/>
  <c r="H8" s="1"/>
  <c r="F8"/>
  <c r="S73"/>
  <c r="S69"/>
  <c r="G147"/>
  <c r="U192" i="6"/>
  <c r="U196" s="1"/>
  <c r="U209"/>
  <c r="U210"/>
  <c r="U211"/>
  <c r="U224" s="1"/>
  <c r="S212"/>
  <c r="S213" s="1"/>
  <c r="T213" s="1"/>
  <c r="G213"/>
  <c r="H213" s="1"/>
  <c r="J213"/>
  <c r="N213"/>
  <c r="O213" s="1"/>
  <c r="Q213"/>
  <c r="U214"/>
  <c r="U218" s="1"/>
  <c r="U217"/>
  <c r="U226" s="1"/>
  <c r="J303"/>
  <c r="J305" s="1"/>
  <c r="J16" s="1"/>
  <c r="N303"/>
  <c r="R303"/>
  <c r="F304"/>
  <c r="N304"/>
  <c r="R304"/>
  <c r="M262"/>
  <c r="Q262"/>
  <c r="S263"/>
  <c r="U263"/>
  <c r="U266"/>
  <c r="U270" s="1"/>
  <c r="U267"/>
  <c r="S284"/>
  <c r="U284"/>
  <c r="U287" s="1"/>
  <c r="U288"/>
  <c r="U291" s="1"/>
  <c r="S292"/>
  <c r="J351"/>
  <c r="J18" s="1"/>
  <c r="N351"/>
  <c r="N18" s="1"/>
  <c r="R351"/>
  <c r="R18" s="1"/>
  <c r="P348"/>
  <c r="M51" i="8"/>
  <c r="M7" s="1"/>
  <c r="U47"/>
  <c r="O47"/>
  <c r="H48"/>
  <c r="O49"/>
  <c r="H50"/>
  <c r="U36"/>
  <c r="O36"/>
  <c r="H41"/>
  <c r="D20"/>
  <c r="Q89"/>
  <c r="Q9" s="1"/>
  <c r="M147"/>
  <c r="M10" s="1"/>
  <c r="O143"/>
  <c r="O102"/>
  <c r="H107"/>
  <c r="O144"/>
  <c r="H145"/>
  <c r="H126"/>
  <c r="O141"/>
  <c r="G227"/>
  <c r="H222"/>
  <c r="S238"/>
  <c r="T234"/>
  <c r="N239"/>
  <c r="O238"/>
  <c r="S252"/>
  <c r="T247"/>
  <c r="N253"/>
  <c r="O252"/>
  <c r="S313" i="6"/>
  <c r="U313"/>
  <c r="S314"/>
  <c r="U314"/>
  <c r="U327" s="1"/>
  <c r="S315"/>
  <c r="U315"/>
  <c r="U328" s="1"/>
  <c r="G316"/>
  <c r="J316"/>
  <c r="J330" s="1"/>
  <c r="J17" s="1"/>
  <c r="N316"/>
  <c r="Q316"/>
  <c r="Q330" s="1"/>
  <c r="Q17" s="1"/>
  <c r="S317"/>
  <c r="U317"/>
  <c r="U320" s="1"/>
  <c r="S321"/>
  <c r="U321"/>
  <c r="S324"/>
  <c r="U324"/>
  <c r="U329" s="1"/>
  <c r="S337"/>
  <c r="U337"/>
  <c r="S338"/>
  <c r="U338"/>
  <c r="G339"/>
  <c r="J339"/>
  <c r="N339"/>
  <c r="S340"/>
  <c r="U340"/>
  <c r="S341"/>
  <c r="U341"/>
  <c r="U349" s="1"/>
  <c r="S343"/>
  <c r="U343"/>
  <c r="S345"/>
  <c r="S350" s="1"/>
  <c r="F347"/>
  <c r="F351" s="1"/>
  <c r="F18" s="1"/>
  <c r="P347"/>
  <c r="F32" i="8"/>
  <c r="H32" s="1"/>
  <c r="M32"/>
  <c r="O32" s="1"/>
  <c r="R32"/>
  <c r="F36"/>
  <c r="H36" s="1"/>
  <c r="S42"/>
  <c r="U42"/>
  <c r="U45" s="1"/>
  <c r="G46"/>
  <c r="J46"/>
  <c r="N46"/>
  <c r="Q46"/>
  <c r="J47"/>
  <c r="J48"/>
  <c r="J49"/>
  <c r="J50"/>
  <c r="F61"/>
  <c r="H61" s="1"/>
  <c r="M61"/>
  <c r="O61" s="1"/>
  <c r="R61"/>
  <c r="G65"/>
  <c r="J65"/>
  <c r="N65"/>
  <c r="R65"/>
  <c r="F69"/>
  <c r="J70"/>
  <c r="F71"/>
  <c r="H71" s="1"/>
  <c r="Q71"/>
  <c r="Q74" s="1"/>
  <c r="Q8" s="1"/>
  <c r="G72"/>
  <c r="J72"/>
  <c r="N72"/>
  <c r="F73"/>
  <c r="F84"/>
  <c r="M84"/>
  <c r="Q84"/>
  <c r="J87"/>
  <c r="J89" s="1"/>
  <c r="J9" s="1"/>
  <c r="R87"/>
  <c r="R89" s="1"/>
  <c r="R9" s="1"/>
  <c r="F88"/>
  <c r="S88" s="1"/>
  <c r="F89"/>
  <c r="M89"/>
  <c r="S96"/>
  <c r="U96"/>
  <c r="S97"/>
  <c r="U97"/>
  <c r="G98"/>
  <c r="J98"/>
  <c r="N98"/>
  <c r="Q98"/>
  <c r="S99"/>
  <c r="U99"/>
  <c r="U100" s="1"/>
  <c r="S101"/>
  <c r="U101"/>
  <c r="U102" s="1"/>
  <c r="S103"/>
  <c r="U103"/>
  <c r="S104"/>
  <c r="U104"/>
  <c r="U144" s="1"/>
  <c r="S105"/>
  <c r="U105"/>
  <c r="U145" s="1"/>
  <c r="S106"/>
  <c r="U106"/>
  <c r="U146" s="1"/>
  <c r="F110"/>
  <c r="S111"/>
  <c r="U111"/>
  <c r="U115" s="1"/>
  <c r="S122"/>
  <c r="U122"/>
  <c r="U126" s="1"/>
  <c r="S127"/>
  <c r="U127"/>
  <c r="U131" s="1"/>
  <c r="F135"/>
  <c r="S136"/>
  <c r="U136"/>
  <c r="U141" s="1"/>
  <c r="O218"/>
  <c r="G168"/>
  <c r="S166"/>
  <c r="T166" s="1"/>
  <c r="S201"/>
  <c r="S186"/>
  <c r="T186" s="1"/>
  <c r="T184"/>
  <c r="N227"/>
  <c r="O222"/>
  <c r="G253"/>
  <c r="F316" i="6"/>
  <c r="F330" s="1"/>
  <c r="F17" s="1"/>
  <c r="M316"/>
  <c r="M330" s="1"/>
  <c r="M17" s="1"/>
  <c r="R316"/>
  <c r="R330" s="1"/>
  <c r="R17" s="1"/>
  <c r="M339"/>
  <c r="M336" i="2" s="1"/>
  <c r="R339" i="6"/>
  <c r="U345"/>
  <c r="U350" s="1"/>
  <c r="S27" i="8"/>
  <c r="S28"/>
  <c r="S29"/>
  <c r="S30"/>
  <c r="S31"/>
  <c r="U31"/>
  <c r="S37"/>
  <c r="Q50"/>
  <c r="S58"/>
  <c r="U58"/>
  <c r="S59"/>
  <c r="U60"/>
  <c r="U73" s="1"/>
  <c r="J61"/>
  <c r="S62"/>
  <c r="F65"/>
  <c r="M65"/>
  <c r="Q65"/>
  <c r="U66"/>
  <c r="U69" s="1"/>
  <c r="S82"/>
  <c r="T82" s="1"/>
  <c r="U82"/>
  <c r="U83"/>
  <c r="U88" s="1"/>
  <c r="H84"/>
  <c r="F98"/>
  <c r="M98"/>
  <c r="R98"/>
  <c r="U108"/>
  <c r="U110" s="1"/>
  <c r="U132"/>
  <c r="U135" s="1"/>
  <c r="K147"/>
  <c r="K10" s="1"/>
  <c r="Q168"/>
  <c r="Q11" s="1"/>
  <c r="O166"/>
  <c r="H198"/>
  <c r="O199"/>
  <c r="H200"/>
  <c r="H190"/>
  <c r="H196"/>
  <c r="O196"/>
  <c r="H223"/>
  <c r="H225"/>
  <c r="G300"/>
  <c r="G265"/>
  <c r="M265"/>
  <c r="M300"/>
  <c r="Q300"/>
  <c r="Q265"/>
  <c r="S264"/>
  <c r="F301"/>
  <c r="J301"/>
  <c r="U264"/>
  <c r="S302"/>
  <c r="T302" s="1"/>
  <c r="S299"/>
  <c r="T299" s="1"/>
  <c r="T296"/>
  <c r="S326"/>
  <c r="T326" s="1"/>
  <c r="S316"/>
  <c r="T313"/>
  <c r="S328"/>
  <c r="T328" s="1"/>
  <c r="T315"/>
  <c r="S325"/>
  <c r="T325" s="1"/>
  <c r="S342"/>
  <c r="T342" s="1"/>
  <c r="T340"/>
  <c r="U156"/>
  <c r="U167" s="1"/>
  <c r="J157"/>
  <c r="N157"/>
  <c r="S158"/>
  <c r="U158"/>
  <c r="U161" s="1"/>
  <c r="F165"/>
  <c r="M165"/>
  <c r="M168" s="1"/>
  <c r="M11" s="1"/>
  <c r="R165"/>
  <c r="R168" s="1"/>
  <c r="R11" s="1"/>
  <c r="F166"/>
  <c r="F167"/>
  <c r="S177"/>
  <c r="U177"/>
  <c r="S178"/>
  <c r="U178"/>
  <c r="U198" s="1"/>
  <c r="S179"/>
  <c r="S199" s="1"/>
  <c r="T199" s="1"/>
  <c r="F182"/>
  <c r="H182" s="1"/>
  <c r="M182"/>
  <c r="O182" s="1"/>
  <c r="F186"/>
  <c r="J190"/>
  <c r="S192"/>
  <c r="U192"/>
  <c r="U196" s="1"/>
  <c r="G197"/>
  <c r="J197"/>
  <c r="N197"/>
  <c r="Q197"/>
  <c r="Q202" s="1"/>
  <c r="Q12" s="1"/>
  <c r="J199"/>
  <c r="J200"/>
  <c r="F201"/>
  <c r="S209"/>
  <c r="U209"/>
  <c r="S210"/>
  <c r="U210"/>
  <c r="S211"/>
  <c r="U211"/>
  <c r="U224" s="1"/>
  <c r="S212"/>
  <c r="U212"/>
  <c r="U225" s="1"/>
  <c r="G213"/>
  <c r="Q213"/>
  <c r="S214"/>
  <c r="U214"/>
  <c r="S217"/>
  <c r="U217"/>
  <c r="U226" s="1"/>
  <c r="F238"/>
  <c r="F239" s="1"/>
  <c r="F14" s="1"/>
  <c r="J238"/>
  <c r="J239" s="1"/>
  <c r="J14" s="1"/>
  <c r="F252"/>
  <c r="F253" s="1"/>
  <c r="F15" s="1"/>
  <c r="F262"/>
  <c r="M262"/>
  <c r="Q262"/>
  <c r="S263"/>
  <c r="F265"/>
  <c r="F300"/>
  <c r="J300"/>
  <c r="J305" s="1"/>
  <c r="J16" s="1"/>
  <c r="U263"/>
  <c r="J265"/>
  <c r="N300"/>
  <c r="N265"/>
  <c r="R265"/>
  <c r="R300"/>
  <c r="R305" s="1"/>
  <c r="R16" s="1"/>
  <c r="S277"/>
  <c r="T277" s="1"/>
  <c r="T274"/>
  <c r="S291"/>
  <c r="T291" s="1"/>
  <c r="T288"/>
  <c r="S327"/>
  <c r="T327" s="1"/>
  <c r="T314"/>
  <c r="S320"/>
  <c r="T320" s="1"/>
  <c r="T317"/>
  <c r="S329"/>
  <c r="T329" s="1"/>
  <c r="T324"/>
  <c r="T338"/>
  <c r="T341"/>
  <c r="S154"/>
  <c r="U154"/>
  <c r="U155"/>
  <c r="U166" s="1"/>
  <c r="R177"/>
  <c r="S180"/>
  <c r="U181"/>
  <c r="U201" s="1"/>
  <c r="U184"/>
  <c r="U186" s="1"/>
  <c r="S187"/>
  <c r="F213"/>
  <c r="M213"/>
  <c r="O213" s="1"/>
  <c r="R213"/>
  <c r="U247"/>
  <c r="U252" s="1"/>
  <c r="U253" s="1"/>
  <c r="U15" s="1"/>
  <c r="H303"/>
  <c r="S260"/>
  <c r="U260"/>
  <c r="H304"/>
  <c r="S261"/>
  <c r="G262"/>
  <c r="H262" s="1"/>
  <c r="J262"/>
  <c r="N262"/>
  <c r="R262"/>
  <c r="H301"/>
  <c r="U273"/>
  <c r="O273"/>
  <c r="P273" s="1"/>
  <c r="U277"/>
  <c r="O277"/>
  <c r="O291"/>
  <c r="O327"/>
  <c r="O320"/>
  <c r="O329"/>
  <c r="M351"/>
  <c r="M18" s="1"/>
  <c r="L351"/>
  <c r="L18" s="1"/>
  <c r="L20" s="1"/>
  <c r="S266"/>
  <c r="S270" s="1"/>
  <c r="S271"/>
  <c r="F277"/>
  <c r="H277" s="1"/>
  <c r="F291"/>
  <c r="H291" s="1"/>
  <c r="M292"/>
  <c r="M295" s="1"/>
  <c r="O295" s="1"/>
  <c r="Q292"/>
  <c r="Q295" s="1"/>
  <c r="S292"/>
  <c r="U292"/>
  <c r="U295" s="1"/>
  <c r="K295"/>
  <c r="F299"/>
  <c r="K301"/>
  <c r="K305" s="1"/>
  <c r="K16" s="1"/>
  <c r="F302"/>
  <c r="H302" s="1"/>
  <c r="F316"/>
  <c r="M316"/>
  <c r="M330" s="1"/>
  <c r="M17" s="1"/>
  <c r="R316"/>
  <c r="R330" s="1"/>
  <c r="R17" s="1"/>
  <c r="F320"/>
  <c r="F325"/>
  <c r="F326"/>
  <c r="F327"/>
  <c r="F328"/>
  <c r="F329"/>
  <c r="F339"/>
  <c r="M339"/>
  <c r="R339"/>
  <c r="F342"/>
  <c r="Q343"/>
  <c r="U343"/>
  <c r="N344"/>
  <c r="N349" s="1"/>
  <c r="P349" s="1"/>
  <c r="R344"/>
  <c r="R349" s="1"/>
  <c r="U345"/>
  <c r="U350" s="1"/>
  <c r="L346"/>
  <c r="G347"/>
  <c r="G351" s="1"/>
  <c r="F348"/>
  <c r="F349"/>
  <c r="F350"/>
  <c r="U266"/>
  <c r="U270" s="1"/>
  <c r="U267"/>
  <c r="S284"/>
  <c r="U284"/>
  <c r="U287" s="1"/>
  <c r="U288"/>
  <c r="U291" s="1"/>
  <c r="U296"/>
  <c r="U299" s="1"/>
  <c r="U313"/>
  <c r="U314"/>
  <c r="U327" s="1"/>
  <c r="U315"/>
  <c r="U328" s="1"/>
  <c r="G316"/>
  <c r="J316"/>
  <c r="J330" s="1"/>
  <c r="J17" s="1"/>
  <c r="N316"/>
  <c r="Q316"/>
  <c r="Q330" s="1"/>
  <c r="Q17" s="1"/>
  <c r="U317"/>
  <c r="U320" s="1"/>
  <c r="U321"/>
  <c r="U325" s="1"/>
  <c r="U324"/>
  <c r="U329" s="1"/>
  <c r="S337"/>
  <c r="U337"/>
  <c r="U338"/>
  <c r="U348" s="1"/>
  <c r="J339"/>
  <c r="N339"/>
  <c r="O339" s="1"/>
  <c r="U340"/>
  <c r="U341"/>
  <c r="N343"/>
  <c r="N346" s="1"/>
  <c r="O346" s="1"/>
  <c r="R343"/>
  <c r="R346" s="1"/>
  <c r="Q344"/>
  <c r="U344" s="1"/>
  <c r="P347"/>
  <c r="F348" i="2" l="1"/>
  <c r="H348" s="1"/>
  <c r="H17" s="1"/>
  <c r="S320"/>
  <c r="T320" s="1"/>
  <c r="S315"/>
  <c r="T315" s="1"/>
  <c r="N305" i="6"/>
  <c r="H261" i="2"/>
  <c r="S218"/>
  <c r="T219"/>
  <c r="M202" i="6"/>
  <c r="M12" s="1"/>
  <c r="J168"/>
  <c r="J11" s="1"/>
  <c r="S161"/>
  <c r="Q20"/>
  <c r="O141"/>
  <c r="N139" i="2"/>
  <c r="O139" s="1"/>
  <c r="J147" i="6"/>
  <c r="J10" s="1"/>
  <c r="T129"/>
  <c r="S127" i="2"/>
  <c r="T127" s="1"/>
  <c r="U126" i="6"/>
  <c r="H115"/>
  <c r="G113" i="2"/>
  <c r="H113" s="1"/>
  <c r="M20" i="6"/>
  <c r="R7" i="2"/>
  <c r="D20" i="6"/>
  <c r="K20"/>
  <c r="U348" i="4"/>
  <c r="T319"/>
  <c r="S316" i="2"/>
  <c r="T316" s="1"/>
  <c r="U328" i="4"/>
  <c r="U312" i="2"/>
  <c r="U325" s="1"/>
  <c r="T322" i="4"/>
  <c r="S319" i="2"/>
  <c r="T319" s="1"/>
  <c r="T216" i="4"/>
  <c r="S212" i="2"/>
  <c r="T212" s="1"/>
  <c r="J168" i="4"/>
  <c r="J11" s="1"/>
  <c r="J71" i="2"/>
  <c r="U71" s="1"/>
  <c r="R348"/>
  <c r="N330" i="4"/>
  <c r="O316"/>
  <c r="N313" i="2"/>
  <c r="G305" i="4"/>
  <c r="K20" i="8"/>
  <c r="N16" i="6"/>
  <c r="U347" i="8"/>
  <c r="U339"/>
  <c r="N330"/>
  <c r="O316"/>
  <c r="G330"/>
  <c r="S273"/>
  <c r="T273" s="1"/>
  <c r="T271"/>
  <c r="S303"/>
  <c r="T303" s="1"/>
  <c r="S262"/>
  <c r="T262" s="1"/>
  <c r="S190"/>
  <c r="T190" s="1"/>
  <c r="T187"/>
  <c r="R197"/>
  <c r="R202" s="1"/>
  <c r="R12" s="1"/>
  <c r="R20" s="1"/>
  <c r="R182"/>
  <c r="U165"/>
  <c r="U168" s="1"/>
  <c r="U11" s="1"/>
  <c r="U157"/>
  <c r="S300"/>
  <c r="S265"/>
  <c r="S226"/>
  <c r="T214"/>
  <c r="S218"/>
  <c r="T218" s="1"/>
  <c r="T212"/>
  <c r="S225"/>
  <c r="T225" s="1"/>
  <c r="S224"/>
  <c r="T224" s="1"/>
  <c r="T211"/>
  <c r="T210"/>
  <c r="S223"/>
  <c r="T223" s="1"/>
  <c r="T209"/>
  <c r="S222"/>
  <c r="S213"/>
  <c r="T213" s="1"/>
  <c r="T178"/>
  <c r="S198"/>
  <c r="T198" s="1"/>
  <c r="S182"/>
  <c r="T177"/>
  <c r="S197"/>
  <c r="S330"/>
  <c r="T316"/>
  <c r="U87"/>
  <c r="U89" s="1"/>
  <c r="U9" s="1"/>
  <c r="U84"/>
  <c r="S70"/>
  <c r="S65"/>
  <c r="U61"/>
  <c r="U71"/>
  <c r="U304"/>
  <c r="U50"/>
  <c r="S49"/>
  <c r="T49" s="1"/>
  <c r="T30"/>
  <c r="S47"/>
  <c r="T47" s="1"/>
  <c r="T28"/>
  <c r="T136"/>
  <c r="S141"/>
  <c r="T141" s="1"/>
  <c r="S146"/>
  <c r="T105"/>
  <c r="S145"/>
  <c r="T145" s="1"/>
  <c r="S144"/>
  <c r="T144" s="1"/>
  <c r="T104"/>
  <c r="S107"/>
  <c r="T107" s="1"/>
  <c r="T103"/>
  <c r="T101"/>
  <c r="S102"/>
  <c r="T102" s="1"/>
  <c r="T99"/>
  <c r="S100"/>
  <c r="T100" s="1"/>
  <c r="S143"/>
  <c r="T143" s="1"/>
  <c r="T97"/>
  <c r="T96"/>
  <c r="S142"/>
  <c r="S98"/>
  <c r="T98" s="1"/>
  <c r="H89"/>
  <c r="H9" s="1"/>
  <c r="F9"/>
  <c r="S346" i="6"/>
  <c r="S349"/>
  <c r="S342"/>
  <c r="U347"/>
  <c r="U339"/>
  <c r="U326"/>
  <c r="U316"/>
  <c r="S287"/>
  <c r="S300"/>
  <c r="S265"/>
  <c r="U222"/>
  <c r="U213"/>
  <c r="S299"/>
  <c r="S303"/>
  <c r="S262"/>
  <c r="S200"/>
  <c r="S176" i="2"/>
  <c r="G168" i="6"/>
  <c r="S166"/>
  <c r="R327" i="4"/>
  <c r="R311" i="2"/>
  <c r="G316" i="4"/>
  <c r="G327"/>
  <c r="H327" s="1"/>
  <c r="G311" i="2"/>
  <c r="F277" i="4"/>
  <c r="F273" i="2" s="1"/>
  <c r="S274" i="4"/>
  <c r="F270" i="2"/>
  <c r="H262" i="4"/>
  <c r="G258" i="2"/>
  <c r="H258" s="1"/>
  <c r="U226" i="4"/>
  <c r="U213" i="2"/>
  <c r="U222" s="1"/>
  <c r="S225" i="4"/>
  <c r="T225" s="1"/>
  <c r="T212"/>
  <c r="S208" i="2"/>
  <c r="U223" i="4"/>
  <c r="U206" i="2"/>
  <c r="U196" i="4"/>
  <c r="U188" i="2"/>
  <c r="U192" s="1"/>
  <c r="U200" i="4"/>
  <c r="U176" i="2"/>
  <c r="U196" s="1"/>
  <c r="G197" i="4"/>
  <c r="G182"/>
  <c r="G173" i="2"/>
  <c r="U135" i="4"/>
  <c r="U130" i="2"/>
  <c r="U133" s="1"/>
  <c r="S201" i="6"/>
  <c r="S126"/>
  <c r="T126" s="1"/>
  <c r="H107"/>
  <c r="G105" i="2"/>
  <c r="H105" s="1"/>
  <c r="T101" i="6"/>
  <c r="S102"/>
  <c r="T102" s="1"/>
  <c r="S99" i="2"/>
  <c r="T99" s="1"/>
  <c r="T99" i="6"/>
  <c r="S100"/>
  <c r="T100" s="1"/>
  <c r="S97" i="2"/>
  <c r="T97" s="1"/>
  <c r="T97" i="6"/>
  <c r="S143"/>
  <c r="T143" s="1"/>
  <c r="T96"/>
  <c r="S142"/>
  <c r="S98"/>
  <c r="T98" s="1"/>
  <c r="S70"/>
  <c r="S65"/>
  <c r="N60" i="2"/>
  <c r="S73" i="6"/>
  <c r="S72"/>
  <c r="S71"/>
  <c r="S61"/>
  <c r="S41"/>
  <c r="T41" s="1"/>
  <c r="T37"/>
  <c r="T31"/>
  <c r="S50"/>
  <c r="T50" s="1"/>
  <c r="S49"/>
  <c r="T49" s="1"/>
  <c r="T30"/>
  <c r="S48"/>
  <c r="T48" s="1"/>
  <c r="T29"/>
  <c r="S47"/>
  <c r="T47" s="1"/>
  <c r="T28"/>
  <c r="S46"/>
  <c r="T27"/>
  <c r="S32"/>
  <c r="T32" s="1"/>
  <c r="N346" i="4"/>
  <c r="N340" i="2"/>
  <c r="S349" i="4"/>
  <c r="T349" s="1"/>
  <c r="T341"/>
  <c r="T340"/>
  <c r="S342"/>
  <c r="T342" s="1"/>
  <c r="Q336" i="2"/>
  <c r="J336"/>
  <c r="U336" s="1"/>
  <c r="U347" i="4"/>
  <c r="U351" s="1"/>
  <c r="U18" s="1"/>
  <c r="U339"/>
  <c r="T324"/>
  <c r="S329"/>
  <c r="T329" s="1"/>
  <c r="S321" i="2"/>
  <c r="S325" i="4"/>
  <c r="T325" s="1"/>
  <c r="S318" i="2"/>
  <c r="U320" i="4"/>
  <c r="U314" i="2"/>
  <c r="U317" s="1"/>
  <c r="G320" i="4"/>
  <c r="G314" i="2"/>
  <c r="M330" i="4"/>
  <c r="M17" s="1"/>
  <c r="M16" i="2" s="1"/>
  <c r="M313"/>
  <c r="R328" i="4"/>
  <c r="R312" i="2"/>
  <c r="R325" s="1"/>
  <c r="J327" i="4"/>
  <c r="U314"/>
  <c r="J311" i="2"/>
  <c r="J324" s="1"/>
  <c r="T313" i="4"/>
  <c r="S310" i="2"/>
  <c r="O300" i="4"/>
  <c r="N305"/>
  <c r="S265"/>
  <c r="T265" s="1"/>
  <c r="T263"/>
  <c r="S300"/>
  <c r="U261"/>
  <c r="J257" i="2"/>
  <c r="U303" i="4"/>
  <c r="U262"/>
  <c r="N238"/>
  <c r="N230" i="2"/>
  <c r="U190" i="4"/>
  <c r="U183" i="2"/>
  <c r="U186" s="1"/>
  <c r="S199" i="4"/>
  <c r="T199" s="1"/>
  <c r="S175" i="2"/>
  <c r="S195" s="1"/>
  <c r="T195" s="1"/>
  <c r="S198" i="4"/>
  <c r="T198" s="1"/>
  <c r="T178"/>
  <c r="S174" i="2"/>
  <c r="F197" i="4"/>
  <c r="F202" s="1"/>
  <c r="F12" s="1"/>
  <c r="F182"/>
  <c r="F178" i="2" s="1"/>
  <c r="S177" i="4"/>
  <c r="F173" i="2"/>
  <c r="F193" s="1"/>
  <c r="F198" s="1"/>
  <c r="S166" i="4"/>
  <c r="S157"/>
  <c r="T157" s="1"/>
  <c r="T154"/>
  <c r="S165"/>
  <c r="T136"/>
  <c r="S141"/>
  <c r="S134" i="2"/>
  <c r="T134" s="1"/>
  <c r="U131" i="4"/>
  <c r="U125" i="2"/>
  <c r="U129" s="1"/>
  <c r="U126" i="4"/>
  <c r="U120" i="2"/>
  <c r="U124" s="1"/>
  <c r="U115" i="4"/>
  <c r="U109" i="2"/>
  <c r="U113" s="1"/>
  <c r="S146" i="4"/>
  <c r="S104" i="2"/>
  <c r="S145" i="4"/>
  <c r="T145" s="1"/>
  <c r="T105"/>
  <c r="S103" i="2"/>
  <c r="S144" i="4"/>
  <c r="T144" s="1"/>
  <c r="S102" i="2"/>
  <c r="G16" i="6"/>
  <c r="O239"/>
  <c r="O14" s="1"/>
  <c r="N14"/>
  <c r="O227"/>
  <c r="O13" s="1"/>
  <c r="N13"/>
  <c r="U197"/>
  <c r="U182"/>
  <c r="G9"/>
  <c r="U100" i="4"/>
  <c r="U97" i="2"/>
  <c r="U98" s="1"/>
  <c r="O98" i="4"/>
  <c r="N96" i="2"/>
  <c r="O96" s="1"/>
  <c r="H98" i="4"/>
  <c r="G96" i="2"/>
  <c r="S143" i="4"/>
  <c r="T143" s="1"/>
  <c r="T97"/>
  <c r="S95" i="2"/>
  <c r="U142" i="4"/>
  <c r="U98"/>
  <c r="U94" i="2"/>
  <c r="H84" i="4"/>
  <c r="U87"/>
  <c r="U89" s="1"/>
  <c r="U9" s="1"/>
  <c r="U84"/>
  <c r="G8" i="6"/>
  <c r="O51"/>
  <c r="O7" s="1"/>
  <c r="N7"/>
  <c r="G13" i="4"/>
  <c r="T196"/>
  <c r="S192" i="2"/>
  <c r="T192" s="1"/>
  <c r="J89" i="4"/>
  <c r="J85" i="2"/>
  <c r="U85" s="1"/>
  <c r="S84" i="4"/>
  <c r="T84" s="1"/>
  <c r="F82" i="2"/>
  <c r="U70" i="4"/>
  <c r="U65"/>
  <c r="U71"/>
  <c r="U61"/>
  <c r="M6" i="2"/>
  <c r="S41" i="4"/>
  <c r="T41" s="1"/>
  <c r="T37"/>
  <c r="T33"/>
  <c r="S36"/>
  <c r="T36" s="1"/>
  <c r="O32"/>
  <c r="N31" i="2"/>
  <c r="O31" s="1"/>
  <c r="U304" i="4"/>
  <c r="U50"/>
  <c r="U46"/>
  <c r="U32"/>
  <c r="O247" i="2"/>
  <c r="N248"/>
  <c r="O248" s="1"/>
  <c r="O14" s="1"/>
  <c r="H163"/>
  <c r="H166"/>
  <c r="H10" s="1"/>
  <c r="S165"/>
  <c r="S164"/>
  <c r="T152"/>
  <c r="S163"/>
  <c r="H51" i="6"/>
  <c r="H7" s="1"/>
  <c r="G7"/>
  <c r="T218" i="4"/>
  <c r="S214" i="2"/>
  <c r="T214" s="1"/>
  <c r="O227" i="4"/>
  <c r="O13" s="1"/>
  <c r="N13"/>
  <c r="N12" i="2" s="1"/>
  <c r="U107" i="4"/>
  <c r="U101" i="2"/>
  <c r="U105" s="1"/>
  <c r="S107" i="4"/>
  <c r="T103"/>
  <c r="S101" i="2"/>
  <c r="T101" s="1"/>
  <c r="O147" i="4"/>
  <c r="O10" s="1"/>
  <c r="N10"/>
  <c r="S49" i="2"/>
  <c r="T49" s="1"/>
  <c r="T30"/>
  <c r="H51" i="4"/>
  <c r="H7" s="1"/>
  <c r="G7"/>
  <c r="T29" i="2"/>
  <c r="S48"/>
  <c r="T48" s="1"/>
  <c r="T28"/>
  <c r="S47"/>
  <c r="T47" s="1"/>
  <c r="T27"/>
  <c r="S46"/>
  <c r="T46" s="1"/>
  <c r="T26"/>
  <c r="S45"/>
  <c r="U73"/>
  <c r="U7" s="1"/>
  <c r="J7"/>
  <c r="U342" i="8"/>
  <c r="U302"/>
  <c r="U346"/>
  <c r="Q346"/>
  <c r="S344"/>
  <c r="N348"/>
  <c r="Q301"/>
  <c r="F351"/>
  <c r="F18" s="1"/>
  <c r="H213"/>
  <c r="J202"/>
  <c r="J12" s="1"/>
  <c r="U301"/>
  <c r="H252"/>
  <c r="O98"/>
  <c r="S84"/>
  <c r="T84" s="1"/>
  <c r="Q51"/>
  <c r="Q7" s="1"/>
  <c r="J51"/>
  <c r="J7" s="1"/>
  <c r="U348" i="6"/>
  <c r="U325"/>
  <c r="P351"/>
  <c r="P18" s="1"/>
  <c r="F227"/>
  <c r="F13" s="1"/>
  <c r="U46" i="8"/>
  <c r="U51" s="1"/>
  <c r="U7" s="1"/>
  <c r="H222" i="6"/>
  <c r="U145"/>
  <c r="U107"/>
  <c r="H98"/>
  <c r="S314" i="4"/>
  <c r="U302"/>
  <c r="U270"/>
  <c r="S301"/>
  <c r="T301" s="1"/>
  <c r="M258" i="2"/>
  <c r="F214"/>
  <c r="H214" s="1"/>
  <c r="F159"/>
  <c r="M155"/>
  <c r="O155" s="1"/>
  <c r="F108"/>
  <c r="H108" s="1"/>
  <c r="S302" i="6"/>
  <c r="U198"/>
  <c r="O197"/>
  <c r="F202"/>
  <c r="F12" s="1"/>
  <c r="F17" i="2"/>
  <c r="G326" i="4"/>
  <c r="H326" s="1"/>
  <c r="H265"/>
  <c r="R300"/>
  <c r="R305" s="1"/>
  <c r="R16" s="1"/>
  <c r="F300"/>
  <c r="H218"/>
  <c r="H186"/>
  <c r="M11" i="2"/>
  <c r="N348" i="4"/>
  <c r="R262"/>
  <c r="U251"/>
  <c r="U252" s="1"/>
  <c r="U253" s="1"/>
  <c r="U15" s="1"/>
  <c r="H157"/>
  <c r="F96" i="2"/>
  <c r="R223"/>
  <c r="F223"/>
  <c r="S213" i="4"/>
  <c r="R178" i="2"/>
  <c r="H102" i="4"/>
  <c r="S87"/>
  <c r="D20"/>
  <c r="H345" i="2"/>
  <c r="H288"/>
  <c r="H298"/>
  <c r="O246"/>
  <c r="H223"/>
  <c r="H12" s="1"/>
  <c r="S246"/>
  <c r="T246" s="1"/>
  <c r="T80"/>
  <c r="O46" i="4"/>
  <c r="T338" i="2"/>
  <c r="R13"/>
  <c r="H70"/>
  <c r="D19"/>
  <c r="F87"/>
  <c r="S87" s="1"/>
  <c r="T87" s="1"/>
  <c r="T8" s="1"/>
  <c r="O73"/>
  <c r="O7" s="1"/>
  <c r="R73"/>
  <c r="S347" i="8"/>
  <c r="S339"/>
  <c r="T339" s="1"/>
  <c r="T337"/>
  <c r="U326"/>
  <c r="U316"/>
  <c r="U330" s="1"/>
  <c r="U17" s="1"/>
  <c r="S287"/>
  <c r="T287" s="1"/>
  <c r="T284"/>
  <c r="G18"/>
  <c r="S295"/>
  <c r="T295" s="1"/>
  <c r="T292"/>
  <c r="S304"/>
  <c r="T304" s="1"/>
  <c r="T261"/>
  <c r="U303"/>
  <c r="U262"/>
  <c r="S200"/>
  <c r="T200" s="1"/>
  <c r="T180"/>
  <c r="S165"/>
  <c r="S157"/>
  <c r="N305"/>
  <c r="O300"/>
  <c r="U300"/>
  <c r="U305" s="1"/>
  <c r="U16" s="1"/>
  <c r="U265"/>
  <c r="U222"/>
  <c r="U213"/>
  <c r="O197"/>
  <c r="N202"/>
  <c r="H197"/>
  <c r="G202"/>
  <c r="T192"/>
  <c r="S196"/>
  <c r="T196" s="1"/>
  <c r="U182"/>
  <c r="U197"/>
  <c r="U202" s="1"/>
  <c r="U12" s="1"/>
  <c r="S161"/>
  <c r="G305"/>
  <c r="H300"/>
  <c r="S72"/>
  <c r="S61"/>
  <c r="T61" s="1"/>
  <c r="S71"/>
  <c r="T71" s="1"/>
  <c r="T58"/>
  <c r="S41"/>
  <c r="T41" s="1"/>
  <c r="T37"/>
  <c r="S50"/>
  <c r="T50" s="1"/>
  <c r="T31"/>
  <c r="S48"/>
  <c r="T48" s="1"/>
  <c r="T29"/>
  <c r="S32"/>
  <c r="T32" s="1"/>
  <c r="S46"/>
  <c r="T27"/>
  <c r="H253"/>
  <c r="H15" s="1"/>
  <c r="G15"/>
  <c r="O227"/>
  <c r="O13" s="1"/>
  <c r="N13"/>
  <c r="S131"/>
  <c r="T131" s="1"/>
  <c r="T122"/>
  <c r="S126"/>
  <c r="T126" s="1"/>
  <c r="T111"/>
  <c r="S115"/>
  <c r="T115" s="1"/>
  <c r="U142"/>
  <c r="U98"/>
  <c r="M9"/>
  <c r="N51"/>
  <c r="O46"/>
  <c r="G51"/>
  <c r="H46"/>
  <c r="T42"/>
  <c r="S45"/>
  <c r="T45" s="1"/>
  <c r="S348" i="6"/>
  <c r="S347"/>
  <c r="S339"/>
  <c r="S329"/>
  <c r="S325"/>
  <c r="S320"/>
  <c r="N330"/>
  <c r="G330"/>
  <c r="S328"/>
  <c r="S327"/>
  <c r="S326"/>
  <c r="S316"/>
  <c r="O253" i="8"/>
  <c r="O15" s="1"/>
  <c r="N15"/>
  <c r="S253"/>
  <c r="T252"/>
  <c r="O239"/>
  <c r="O14" s="1"/>
  <c r="N14"/>
  <c r="S239"/>
  <c r="T238"/>
  <c r="H227"/>
  <c r="H13" s="1"/>
  <c r="G13"/>
  <c r="O168"/>
  <c r="O11" s="1"/>
  <c r="S295" i="6"/>
  <c r="U300"/>
  <c r="U265"/>
  <c r="S225"/>
  <c r="T225" s="1"/>
  <c r="T212"/>
  <c r="H147" i="8"/>
  <c r="H10" s="1"/>
  <c r="G10"/>
  <c r="S273" i="6"/>
  <c r="N261" i="2"/>
  <c r="O261" s="1"/>
  <c r="S304" i="6"/>
  <c r="U303"/>
  <c r="U262"/>
  <c r="O253"/>
  <c r="O15" s="1"/>
  <c r="N15"/>
  <c r="T247"/>
  <c r="S252"/>
  <c r="S238"/>
  <c r="O147" i="8"/>
  <c r="O10" s="1"/>
  <c r="N10"/>
  <c r="S89"/>
  <c r="T87"/>
  <c r="N168" i="6"/>
  <c r="U157"/>
  <c r="U165"/>
  <c r="U168" s="1"/>
  <c r="U11" s="1"/>
  <c r="S131"/>
  <c r="T131" s="1"/>
  <c r="T127"/>
  <c r="T112"/>
  <c r="S110" i="2"/>
  <c r="T110" s="1"/>
  <c r="S45" i="6"/>
  <c r="T45" s="1"/>
  <c r="T42"/>
  <c r="S346" i="4"/>
  <c r="T346" s="1"/>
  <c r="T343"/>
  <c r="S328"/>
  <c r="T328" s="1"/>
  <c r="T315"/>
  <c r="S312" i="2"/>
  <c r="N327" i="4"/>
  <c r="O327" s="1"/>
  <c r="N311" i="2"/>
  <c r="J277" i="4"/>
  <c r="J273" i="2" s="1"/>
  <c r="U273" s="1"/>
  <c r="D273"/>
  <c r="R273" s="1"/>
  <c r="U274" i="4"/>
  <c r="U277" s="1"/>
  <c r="J270" i="2"/>
  <c r="S273" i="4"/>
  <c r="T273" s="1"/>
  <c r="T271"/>
  <c r="U218"/>
  <c r="U210" i="2"/>
  <c r="U214" s="1"/>
  <c r="O213" i="4"/>
  <c r="N209" i="2"/>
  <c r="O209" s="1"/>
  <c r="H213" i="4"/>
  <c r="G209" i="2"/>
  <c r="U224" i="4"/>
  <c r="U207" i="2"/>
  <c r="U220" s="1"/>
  <c r="U222" i="4"/>
  <c r="U227" s="1"/>
  <c r="U13" s="1"/>
  <c r="U213"/>
  <c r="U205" i="2"/>
  <c r="U186" i="4"/>
  <c r="U180" i="2"/>
  <c r="U182" s="1"/>
  <c r="O182" i="4"/>
  <c r="N178" i="2"/>
  <c r="O178" s="1"/>
  <c r="S201" i="4"/>
  <c r="S177" i="2"/>
  <c r="U199" i="4"/>
  <c r="U175" i="2"/>
  <c r="U195" s="1"/>
  <c r="U110" i="4"/>
  <c r="U106" i="2"/>
  <c r="U108" s="1"/>
  <c r="H227" i="6"/>
  <c r="H13" s="1"/>
  <c r="G13"/>
  <c r="H202"/>
  <c r="H12" s="1"/>
  <c r="G12"/>
  <c r="S190"/>
  <c r="S186"/>
  <c r="S180" i="2"/>
  <c r="T180" s="1"/>
  <c r="S157" i="6"/>
  <c r="S165"/>
  <c r="T136"/>
  <c r="S141"/>
  <c r="T141" s="1"/>
  <c r="H126"/>
  <c r="G124" i="2"/>
  <c r="H124" s="1"/>
  <c r="T106" i="6"/>
  <c r="S146"/>
  <c r="T146" s="1"/>
  <c r="T104"/>
  <c r="S144"/>
  <c r="T144" s="1"/>
  <c r="U142"/>
  <c r="U98"/>
  <c r="F89"/>
  <c r="F9" s="1"/>
  <c r="F8" i="2" s="1"/>
  <c r="S87" i="6"/>
  <c r="U84"/>
  <c r="U87"/>
  <c r="S69"/>
  <c r="U70"/>
  <c r="U65"/>
  <c r="U71"/>
  <c r="U61"/>
  <c r="T33"/>
  <c r="S36"/>
  <c r="T36" s="1"/>
  <c r="U304"/>
  <c r="U50"/>
  <c r="U46"/>
  <c r="U51" s="1"/>
  <c r="U7" s="1"/>
  <c r="U32"/>
  <c r="Q343" i="2"/>
  <c r="J343"/>
  <c r="O339" i="4"/>
  <c r="N336" i="2"/>
  <c r="O336" s="1"/>
  <c r="H339" i="4"/>
  <c r="G336" i="2"/>
  <c r="H336" s="1"/>
  <c r="S348" i="4"/>
  <c r="T338"/>
  <c r="S347"/>
  <c r="T337"/>
  <c r="S339"/>
  <c r="T339" s="1"/>
  <c r="U329"/>
  <c r="U321" i="2"/>
  <c r="U326" s="1"/>
  <c r="U325" i="4"/>
  <c r="U318" i="2"/>
  <c r="U322" s="1"/>
  <c r="F330" i="4"/>
  <c r="F17" s="1"/>
  <c r="F16" i="2" s="1"/>
  <c r="F313"/>
  <c r="N328" i="4"/>
  <c r="O328" s="1"/>
  <c r="N312" i="2"/>
  <c r="Q316" i="4"/>
  <c r="Q330" s="1"/>
  <c r="Q17" s="1"/>
  <c r="Q20" s="1"/>
  <c r="Q327"/>
  <c r="Q311" i="2"/>
  <c r="Q324" s="1"/>
  <c r="U316" i="4"/>
  <c r="U330" s="1"/>
  <c r="U17" s="1"/>
  <c r="U326"/>
  <c r="U310" i="2"/>
  <c r="H299" i="4"/>
  <c r="G296" i="2"/>
  <c r="H296" s="1"/>
  <c r="S295" i="4"/>
  <c r="T295" s="1"/>
  <c r="T292"/>
  <c r="T288"/>
  <c r="S291"/>
  <c r="T291" s="1"/>
  <c r="T284"/>
  <c r="S287"/>
  <c r="T287" s="1"/>
  <c r="G277"/>
  <c r="G270" i="2"/>
  <c r="H270" i="4"/>
  <c r="G266" i="2"/>
  <c r="H266" s="1"/>
  <c r="T267" i="4"/>
  <c r="S302"/>
  <c r="T302" s="1"/>
  <c r="U265"/>
  <c r="U300"/>
  <c r="S261"/>
  <c r="F304"/>
  <c r="H304" s="1"/>
  <c r="F257" i="2"/>
  <c r="S303" i="4"/>
  <c r="T303" s="1"/>
  <c r="S262"/>
  <c r="T262" s="1"/>
  <c r="H252"/>
  <c r="G253"/>
  <c r="S190"/>
  <c r="T187"/>
  <c r="S183" i="2"/>
  <c r="T183" s="1"/>
  <c r="U198" i="4"/>
  <c r="U174" i="2"/>
  <c r="U194" s="1"/>
  <c r="J197" i="4"/>
  <c r="J202" s="1"/>
  <c r="J12" s="1"/>
  <c r="J182"/>
  <c r="U177"/>
  <c r="J173" i="2"/>
  <c r="U157" i="4"/>
  <c r="U165"/>
  <c r="U168" s="1"/>
  <c r="U11" s="1"/>
  <c r="U141"/>
  <c r="U134" i="2"/>
  <c r="U139" s="1"/>
  <c r="S131" i="4"/>
  <c r="T127"/>
  <c r="S125" i="2"/>
  <c r="T125" s="1"/>
  <c r="T122" i="4"/>
  <c r="S126"/>
  <c r="S120" i="2"/>
  <c r="T120" s="1"/>
  <c r="T111" i="4"/>
  <c r="S115"/>
  <c r="S109" i="2"/>
  <c r="T109" s="1"/>
  <c r="U146" i="4"/>
  <c r="U104" i="2"/>
  <c r="U144" s="1"/>
  <c r="U145" i="4"/>
  <c r="U103" i="2"/>
  <c r="U143" s="1"/>
  <c r="U144" i="4"/>
  <c r="U102" i="2"/>
  <c r="U142" s="1"/>
  <c r="H253" i="6"/>
  <c r="H15" s="1"/>
  <c r="G15"/>
  <c r="S227"/>
  <c r="T222"/>
  <c r="S198"/>
  <c r="O202"/>
  <c r="O12" s="1"/>
  <c r="N12"/>
  <c r="S197"/>
  <c r="S182"/>
  <c r="U102" i="4"/>
  <c r="U99" i="2"/>
  <c r="U100" s="1"/>
  <c r="U143" i="4"/>
  <c r="U95" i="2"/>
  <c r="U141" s="1"/>
  <c r="S142" i="4"/>
  <c r="S98"/>
  <c r="T96"/>
  <c r="S94" i="2"/>
  <c r="H65" i="4"/>
  <c r="H64" i="2"/>
  <c r="H147" i="4"/>
  <c r="H10" s="1"/>
  <c r="G10"/>
  <c r="N8" i="6"/>
  <c r="S69" i="4"/>
  <c r="S70"/>
  <c r="S65"/>
  <c r="T65" s="1"/>
  <c r="G60" i="2"/>
  <c r="S73" i="4"/>
  <c r="S72"/>
  <c r="S71"/>
  <c r="T71" s="1"/>
  <c r="S61"/>
  <c r="F6" i="2"/>
  <c r="H32" i="4"/>
  <c r="G31" i="2"/>
  <c r="T31" i="4"/>
  <c r="S50"/>
  <c r="T50" s="1"/>
  <c r="S49"/>
  <c r="T49" s="1"/>
  <c r="T30"/>
  <c r="S48"/>
  <c r="T48" s="1"/>
  <c r="T29"/>
  <c r="S47"/>
  <c r="T47" s="1"/>
  <c r="T28"/>
  <c r="S46"/>
  <c r="T27"/>
  <c r="S32"/>
  <c r="T32" s="1"/>
  <c r="T335" i="2"/>
  <c r="S344"/>
  <c r="T334"/>
  <c r="H247"/>
  <c r="G248"/>
  <c r="H248" s="1"/>
  <c r="H14" s="1"/>
  <c r="T242"/>
  <c r="S247"/>
  <c r="O193"/>
  <c r="N198"/>
  <c r="O198" s="1"/>
  <c r="O11" s="1"/>
  <c r="O163"/>
  <c r="O166"/>
  <c r="O10" s="1"/>
  <c r="O147" i="6"/>
  <c r="O10" s="1"/>
  <c r="N10"/>
  <c r="N15" i="4"/>
  <c r="N14" i="2" s="1"/>
  <c r="S227" i="4"/>
  <c r="T222"/>
  <c r="T186"/>
  <c r="S182" i="2"/>
  <c r="T182" s="1"/>
  <c r="O202" i="4"/>
  <c r="O12" s="1"/>
  <c r="N12"/>
  <c r="N11" i="2" s="1"/>
  <c r="T135" i="4"/>
  <c r="S133" i="2"/>
  <c r="T133" s="1"/>
  <c r="T110" i="4"/>
  <c r="S108" i="2"/>
  <c r="T108" s="1"/>
  <c r="U235"/>
  <c r="U13" s="1"/>
  <c r="J13"/>
  <c r="S69"/>
  <c r="F73"/>
  <c r="S73" s="1"/>
  <c r="T73" s="1"/>
  <c r="T7" s="1"/>
  <c r="G50"/>
  <c r="H50" s="1"/>
  <c r="H6" s="1"/>
  <c r="H45"/>
  <c r="T102" i="4"/>
  <c r="S100" i="2"/>
  <c r="T100" s="1"/>
  <c r="T100" i="4"/>
  <c r="S98" i="2"/>
  <c r="T98" s="1"/>
  <c r="O51" i="4"/>
  <c r="O7" s="1"/>
  <c r="N7"/>
  <c r="U349" i="8"/>
  <c r="S343"/>
  <c r="F330"/>
  <c r="F17" s="1"/>
  <c r="R348"/>
  <c r="R351" s="1"/>
  <c r="R18" s="1"/>
  <c r="M301"/>
  <c r="O301" s="1"/>
  <c r="F305"/>
  <c r="F16" s="1"/>
  <c r="U218"/>
  <c r="U223"/>
  <c r="F168"/>
  <c r="F11" s="1"/>
  <c r="S301"/>
  <c r="T301" s="1"/>
  <c r="Q305"/>
  <c r="Q16" s="1"/>
  <c r="F202"/>
  <c r="F12" s="1"/>
  <c r="U107"/>
  <c r="U143"/>
  <c r="J74"/>
  <c r="J8" s="1"/>
  <c r="U346" i="6"/>
  <c r="U342"/>
  <c r="U302"/>
  <c r="U223"/>
  <c r="R305"/>
  <c r="R16" s="1"/>
  <c r="R20" s="1"/>
  <c r="F305"/>
  <c r="F16" s="1"/>
  <c r="S266" i="2"/>
  <c r="T266" s="1"/>
  <c r="U301" i="6"/>
  <c r="U74" i="8"/>
  <c r="U8" s="1"/>
  <c r="U32"/>
  <c r="U190" i="6"/>
  <c r="S301"/>
  <c r="U143"/>
  <c r="U88"/>
  <c r="F20"/>
  <c r="U342" i="4"/>
  <c r="S317"/>
  <c r="R316"/>
  <c r="R330" s="1"/>
  <c r="R17" s="1"/>
  <c r="J300"/>
  <c r="J305" s="1"/>
  <c r="J16" s="1"/>
  <c r="S261" i="2"/>
  <c r="T261" s="1"/>
  <c r="S258"/>
  <c r="T258" s="1"/>
  <c r="F227" i="4"/>
  <c r="F13" s="1"/>
  <c r="F12" i="2" s="1"/>
  <c r="R209"/>
  <c r="F209"/>
  <c r="F192"/>
  <c r="H192" s="1"/>
  <c r="O165" i="4"/>
  <c r="H165"/>
  <c r="S155" i="2"/>
  <c r="T155" s="1"/>
  <c r="F133"/>
  <c r="H133" s="1"/>
  <c r="J202" i="6"/>
  <c r="J12" s="1"/>
  <c r="J20" s="1"/>
  <c r="S84"/>
  <c r="U346" i="4"/>
  <c r="E330"/>
  <c r="E17" s="1"/>
  <c r="S270"/>
  <c r="T270" s="1"/>
  <c r="O265"/>
  <c r="M252"/>
  <c r="S234"/>
  <c r="M12" i="2"/>
  <c r="O157" i="4"/>
  <c r="H135"/>
  <c r="H110"/>
  <c r="F60" i="2"/>
  <c r="S60" s="1"/>
  <c r="R166"/>
  <c r="S115" i="6"/>
  <c r="T115" s="1"/>
  <c r="G147"/>
  <c r="H222" i="4"/>
  <c r="R348"/>
  <c r="R351" s="1"/>
  <c r="R18" s="1"/>
  <c r="R20" s="1"/>
  <c r="H351"/>
  <c r="H18" s="1"/>
  <c r="J316"/>
  <c r="J330" s="1"/>
  <c r="J17" s="1"/>
  <c r="U301"/>
  <c r="J262"/>
  <c r="J258" i="2" s="1"/>
  <c r="U258" s="1"/>
  <c r="S251" i="4"/>
  <c r="R96" i="2"/>
  <c r="M64"/>
  <c r="M223"/>
  <c r="O223" s="1"/>
  <c r="O12" s="1"/>
  <c r="H46" i="6"/>
  <c r="H100" i="4"/>
  <c r="H346" i="2"/>
  <c r="T299"/>
  <c r="H300"/>
  <c r="R50"/>
  <c r="M7"/>
  <c r="F7"/>
  <c r="H46" i="4"/>
  <c r="T218" i="2"/>
  <c r="H218"/>
  <c r="L20" i="4"/>
  <c r="H45"/>
  <c r="H299" i="2"/>
  <c r="U45"/>
  <c r="U50" s="1"/>
  <c r="U6" s="1"/>
  <c r="U19" s="1"/>
  <c r="T346"/>
  <c r="O302"/>
  <c r="O15" s="1"/>
  <c r="D302"/>
  <c r="R302" s="1"/>
  <c r="H73"/>
  <c r="H7" s="1"/>
  <c r="F20" i="8" l="1"/>
  <c r="S82" i="2"/>
  <c r="T82" s="1"/>
  <c r="T251" i="4"/>
  <c r="S252"/>
  <c r="S238"/>
  <c r="T234"/>
  <c r="E16" i="2"/>
  <c r="E20" i="4"/>
  <c r="T317"/>
  <c r="S320"/>
  <c r="T320" s="1"/>
  <c r="S314" i="2"/>
  <c r="T343" i="8"/>
  <c r="S346"/>
  <c r="T346" s="1"/>
  <c r="S348"/>
  <c r="T348" s="1"/>
  <c r="N6" i="2"/>
  <c r="T247"/>
  <c r="S248"/>
  <c r="T248" s="1"/>
  <c r="T14" s="1"/>
  <c r="S51" i="4"/>
  <c r="T46"/>
  <c r="T142"/>
  <c r="S147"/>
  <c r="T126"/>
  <c r="S124" i="2"/>
  <c r="T124" s="1"/>
  <c r="T131" i="4"/>
  <c r="S129" i="2"/>
  <c r="T129" s="1"/>
  <c r="U197" i="4"/>
  <c r="U202" s="1"/>
  <c r="U12" s="1"/>
  <c r="U182"/>
  <c r="U173" i="2"/>
  <c r="H253" i="4"/>
  <c r="H15" s="1"/>
  <c r="G15"/>
  <c r="G14" i="2" s="1"/>
  <c r="H270"/>
  <c r="G297"/>
  <c r="U323"/>
  <c r="U327" s="1"/>
  <c r="U16" s="1"/>
  <c r="U313"/>
  <c r="N325"/>
  <c r="O325" s="1"/>
  <c r="O312"/>
  <c r="S351" i="4"/>
  <c r="T347"/>
  <c r="U218" i="2"/>
  <c r="U223" s="1"/>
  <c r="U12" s="1"/>
  <c r="U209"/>
  <c r="T252" i="6"/>
  <c r="S253"/>
  <c r="S330"/>
  <c r="S351"/>
  <c r="H202" i="8"/>
  <c r="H12" s="1"/>
  <c r="G12"/>
  <c r="O202"/>
  <c r="O12" s="1"/>
  <c r="N12"/>
  <c r="S168"/>
  <c r="S89" i="4"/>
  <c r="T87"/>
  <c r="P348"/>
  <c r="N351"/>
  <c r="T314"/>
  <c r="S327"/>
  <c r="T327" s="1"/>
  <c r="S311" i="2"/>
  <c r="N351" i="8"/>
  <c r="P348"/>
  <c r="S50" i="2"/>
  <c r="T50" s="1"/>
  <c r="T6" s="1"/>
  <c r="T45"/>
  <c r="G6"/>
  <c r="T107" i="4"/>
  <c r="S105" i="2"/>
  <c r="T105" s="1"/>
  <c r="J9" i="4"/>
  <c r="J20" s="1"/>
  <c r="J87" i="2"/>
  <c r="S141"/>
  <c r="T141" s="1"/>
  <c r="T95"/>
  <c r="S143"/>
  <c r="T143" s="1"/>
  <c r="T103"/>
  <c r="T174"/>
  <c r="S194"/>
  <c r="T194" s="1"/>
  <c r="N239" i="4"/>
  <c r="O238"/>
  <c r="O305"/>
  <c r="O16" s="1"/>
  <c r="N16"/>
  <c r="N15" i="2" s="1"/>
  <c r="S323"/>
  <c r="S313"/>
  <c r="T310"/>
  <c r="H320" i="4"/>
  <c r="G317" i="2"/>
  <c r="H317" s="1"/>
  <c r="S326"/>
  <c r="T326" s="1"/>
  <c r="T321"/>
  <c r="O346" i="4"/>
  <c r="N343" i="2"/>
  <c r="S74" i="6"/>
  <c r="H182" i="4"/>
  <c r="G178" i="2"/>
  <c r="H178" s="1"/>
  <c r="S221"/>
  <c r="T208"/>
  <c r="T274" i="4"/>
  <c r="S277"/>
  <c r="T277" s="1"/>
  <c r="G324" i="2"/>
  <c r="H324" s="1"/>
  <c r="H311"/>
  <c r="G330" i="4"/>
  <c r="H316"/>
  <c r="G313" i="2"/>
  <c r="H313" s="1"/>
  <c r="G11" i="6"/>
  <c r="T197" i="8"/>
  <c r="S202"/>
  <c r="S227"/>
  <c r="T222"/>
  <c r="S305"/>
  <c r="T300"/>
  <c r="G16" i="4"/>
  <c r="G15" i="2" s="1"/>
  <c r="O330" i="4"/>
  <c r="O17" s="1"/>
  <c r="N17"/>
  <c r="U305"/>
  <c r="U16" s="1"/>
  <c r="T348"/>
  <c r="U74" i="6"/>
  <c r="U8" s="1"/>
  <c r="U147"/>
  <c r="U10" s="1"/>
  <c r="H87" i="2"/>
  <c r="H8" s="1"/>
  <c r="F305" i="4"/>
  <c r="F16" s="1"/>
  <c r="F15" i="2" s="1"/>
  <c r="S336"/>
  <c r="T336" s="1"/>
  <c r="S296"/>
  <c r="T296" s="1"/>
  <c r="J20" i="8"/>
  <c r="M305"/>
  <c r="M16" s="1"/>
  <c r="M20" s="1"/>
  <c r="N9" i="2"/>
  <c r="U51" i="4"/>
  <c r="U7" s="1"/>
  <c r="U74"/>
  <c r="U8" s="1"/>
  <c r="H227"/>
  <c r="H13" s="1"/>
  <c r="U202" i="6"/>
  <c r="U12" s="1"/>
  <c r="U219" i="2"/>
  <c r="U227" i="6"/>
  <c r="U13" s="1"/>
  <c r="U330"/>
  <c r="U17" s="1"/>
  <c r="T182" i="8"/>
  <c r="O313" i="2"/>
  <c r="H147" i="6"/>
  <c r="H10" s="1"/>
  <c r="G10"/>
  <c r="M253" i="4"/>
  <c r="O252"/>
  <c r="T227"/>
  <c r="T13" s="1"/>
  <c r="S13"/>
  <c r="T344" i="2"/>
  <c r="H31"/>
  <c r="S31"/>
  <c r="T31" s="1"/>
  <c r="S74" i="4"/>
  <c r="S140" i="2"/>
  <c r="T94"/>
  <c r="T98" i="4"/>
  <c r="S96" i="2"/>
  <c r="T96" s="1"/>
  <c r="S202" i="6"/>
  <c r="T197"/>
  <c r="T227"/>
  <c r="T13" s="1"/>
  <c r="S13"/>
  <c r="T115" i="4"/>
  <c r="S113" i="2"/>
  <c r="T113" s="1"/>
  <c r="J178"/>
  <c r="J193"/>
  <c r="J198" s="1"/>
  <c r="J11" s="1"/>
  <c r="T190" i="4"/>
  <c r="S186" i="2"/>
  <c r="T186" s="1"/>
  <c r="F301"/>
  <c r="S257"/>
  <c r="T257" s="1"/>
  <c r="H257"/>
  <c r="S304" i="4"/>
  <c r="T304" s="1"/>
  <c r="T261"/>
  <c r="H277"/>
  <c r="G273" i="2"/>
  <c r="H273" s="1"/>
  <c r="S89" i="6"/>
  <c r="S168"/>
  <c r="S197" i="2"/>
  <c r="U270"/>
  <c r="J297"/>
  <c r="N324"/>
  <c r="O311"/>
  <c r="S325"/>
  <c r="T325" s="1"/>
  <c r="T312"/>
  <c r="N11" i="6"/>
  <c r="T89" i="8"/>
  <c r="T9" s="1"/>
  <c r="S9"/>
  <c r="S239" i="6"/>
  <c r="T238"/>
  <c r="T239" i="8"/>
  <c r="T14" s="1"/>
  <c r="S14"/>
  <c r="T253"/>
  <c r="T15" s="1"/>
  <c r="S15"/>
  <c r="G17" i="6"/>
  <c r="N17"/>
  <c r="G7" i="8"/>
  <c r="H51"/>
  <c r="H7" s="1"/>
  <c r="O51"/>
  <c r="O7" s="1"/>
  <c r="N7"/>
  <c r="S51"/>
  <c r="T46"/>
  <c r="H305"/>
  <c r="H16" s="1"/>
  <c r="G16"/>
  <c r="O305"/>
  <c r="O16" s="1"/>
  <c r="N16"/>
  <c r="T347"/>
  <c r="T213" i="4"/>
  <c r="S209" i="2"/>
  <c r="T209" s="1"/>
  <c r="S159"/>
  <c r="T344" i="8"/>
  <c r="S349"/>
  <c r="T349" s="1"/>
  <c r="T163" i="2"/>
  <c r="S166"/>
  <c r="T166" s="1"/>
  <c r="T10" s="1"/>
  <c r="U140"/>
  <c r="U145" s="1"/>
  <c r="U9" s="1"/>
  <c r="U96"/>
  <c r="S142"/>
  <c r="T142" s="1"/>
  <c r="T102"/>
  <c r="S144"/>
  <c r="T144" s="1"/>
  <c r="T104"/>
  <c r="T141" i="4"/>
  <c r="S139" i="2"/>
  <c r="T139" s="1"/>
  <c r="S168" i="4"/>
  <c r="T165"/>
  <c r="S197"/>
  <c r="S182"/>
  <c r="T177"/>
  <c r="S173" i="2"/>
  <c r="N234"/>
  <c r="O230"/>
  <c r="S230"/>
  <c r="T230" s="1"/>
  <c r="J301"/>
  <c r="U301" s="1"/>
  <c r="U257"/>
  <c r="T300" i="4"/>
  <c r="S305"/>
  <c r="U327"/>
  <c r="U311" i="2"/>
  <c r="U324" s="1"/>
  <c r="H314"/>
  <c r="G323"/>
  <c r="S322"/>
  <c r="T322" s="1"/>
  <c r="O340"/>
  <c r="N345"/>
  <c r="S340"/>
  <c r="S51" i="6"/>
  <c r="T46"/>
  <c r="T142"/>
  <c r="S147"/>
  <c r="H173" i="2"/>
  <c r="G193"/>
  <c r="G202" i="4"/>
  <c r="H197"/>
  <c r="S270" i="2"/>
  <c r="T270" s="1"/>
  <c r="F297"/>
  <c r="R324"/>
  <c r="R327" s="1"/>
  <c r="R313"/>
  <c r="S196"/>
  <c r="T196" s="1"/>
  <c r="T176"/>
  <c r="S305" i="6"/>
  <c r="S147" i="8"/>
  <c r="T142"/>
  <c r="S74"/>
  <c r="T330"/>
  <c r="T17" s="1"/>
  <c r="S17"/>
  <c r="G17"/>
  <c r="O330"/>
  <c r="O17" s="1"/>
  <c r="N17"/>
  <c r="O64" i="2"/>
  <c r="G9"/>
  <c r="U343"/>
  <c r="U89" i="6"/>
  <c r="U9" s="1"/>
  <c r="H209" i="2"/>
  <c r="U305" i="6"/>
  <c r="U16" s="1"/>
  <c r="U147" i="8"/>
  <c r="U10" s="1"/>
  <c r="U20" s="1"/>
  <c r="U227"/>
  <c r="U13" s="1"/>
  <c r="S64" i="2"/>
  <c r="T64" s="1"/>
  <c r="Q20" i="8"/>
  <c r="G20" i="6"/>
  <c r="H20" s="1"/>
  <c r="G12" i="2"/>
  <c r="N20" i="6"/>
  <c r="O20" s="1"/>
  <c r="H82" i="2"/>
  <c r="U147" i="4"/>
  <c r="U10" s="1"/>
  <c r="H96" i="2"/>
  <c r="F11"/>
  <c r="S326" i="4"/>
  <c r="T326" s="1"/>
  <c r="S316"/>
  <c r="S273" i="2"/>
  <c r="T273" s="1"/>
  <c r="U351" i="6"/>
  <c r="U18" s="1"/>
  <c r="U351" i="8"/>
  <c r="U18" s="1"/>
  <c r="H300" i="4"/>
  <c r="S351" i="8" l="1"/>
  <c r="T351" s="1"/>
  <c r="T18" s="1"/>
  <c r="U20" i="6"/>
  <c r="S330" i="4"/>
  <c r="T316"/>
  <c r="S8" i="8"/>
  <c r="T74"/>
  <c r="T8" s="1"/>
  <c r="T147"/>
  <c r="T10" s="1"/>
  <c r="S10"/>
  <c r="S16" i="6"/>
  <c r="H202" i="4"/>
  <c r="H12" s="1"/>
  <c r="G12"/>
  <c r="T51" i="6"/>
  <c r="T7" s="1"/>
  <c r="S7"/>
  <c r="O345" i="2"/>
  <c r="N348"/>
  <c r="O348" s="1"/>
  <c r="O17" s="1"/>
  <c r="G327"/>
  <c r="H327" s="1"/>
  <c r="H16" s="1"/>
  <c r="H323"/>
  <c r="T305" i="4"/>
  <c r="T16" s="1"/>
  <c r="S16"/>
  <c r="N235" i="2"/>
  <c r="O234"/>
  <c r="S234"/>
  <c r="T234" s="1"/>
  <c r="S202" i="4"/>
  <c r="T197"/>
  <c r="T168"/>
  <c r="T11" s="1"/>
  <c r="S11"/>
  <c r="S7" i="8"/>
  <c r="T51"/>
  <c r="T7" s="1"/>
  <c r="T239" i="6"/>
  <c r="T14" s="1"/>
  <c r="S14"/>
  <c r="O324" i="2"/>
  <c r="N327"/>
  <c r="O327" s="1"/>
  <c r="O16" s="1"/>
  <c r="S11" i="6"/>
  <c r="T74" i="4"/>
  <c r="T8" s="1"/>
  <c r="S8"/>
  <c r="T305" i="8"/>
  <c r="T16" s="1"/>
  <c r="S16"/>
  <c r="T227"/>
  <c r="T13" s="1"/>
  <c r="S13"/>
  <c r="S8" i="6"/>
  <c r="O343" i="2"/>
  <c r="S343"/>
  <c r="T343" s="1"/>
  <c r="T323"/>
  <c r="O239" i="4"/>
  <c r="O14" s="1"/>
  <c r="N14"/>
  <c r="N18" i="8"/>
  <c r="P351"/>
  <c r="P18" s="1"/>
  <c r="N18" i="4"/>
  <c r="N17" i="2" s="1"/>
  <c r="P351" i="4"/>
  <c r="P18" s="1"/>
  <c r="S17" i="6"/>
  <c r="T253"/>
  <c r="T15" s="1"/>
  <c r="S15"/>
  <c r="G302" i="2"/>
  <c r="H297"/>
  <c r="U178"/>
  <c r="U193"/>
  <c r="U198" s="1"/>
  <c r="U11" s="1"/>
  <c r="T51" i="4"/>
  <c r="T7" s="1"/>
  <c r="S7"/>
  <c r="S317" i="2"/>
  <c r="T317" s="1"/>
  <c r="T314"/>
  <c r="E19"/>
  <c r="R16"/>
  <c r="R19" s="1"/>
  <c r="S239" i="4"/>
  <c r="T238"/>
  <c r="G20" i="8"/>
  <c r="H20" s="1"/>
  <c r="U20" i="4"/>
  <c r="F20"/>
  <c r="H305"/>
  <c r="H16" s="1"/>
  <c r="S297" i="2"/>
  <c r="T297" s="1"/>
  <c r="F302"/>
  <c r="H193"/>
  <c r="G198"/>
  <c r="H198" s="1"/>
  <c r="H11" s="1"/>
  <c r="T147" i="6"/>
  <c r="T10" s="1"/>
  <c r="S10"/>
  <c r="T340" i="2"/>
  <c r="S345"/>
  <c r="T173"/>
  <c r="S193"/>
  <c r="T182" i="4"/>
  <c r="S178" i="2"/>
  <c r="T178" s="1"/>
  <c r="J302"/>
  <c r="U297"/>
  <c r="S9" i="6"/>
  <c r="S301" i="2"/>
  <c r="T301" s="1"/>
  <c r="H301"/>
  <c r="T202" i="6"/>
  <c r="T12" s="1"/>
  <c r="S12"/>
  <c r="T140" i="2"/>
  <c r="S145"/>
  <c r="T145" s="1"/>
  <c r="T9" s="1"/>
  <c r="M15" i="4"/>
  <c r="O253"/>
  <c r="O15" s="1"/>
  <c r="T202" i="8"/>
  <c r="T12" s="1"/>
  <c r="S12"/>
  <c r="H330" i="4"/>
  <c r="H17" s="1"/>
  <c r="G17"/>
  <c r="G16" i="2" s="1"/>
  <c r="T221"/>
  <c r="S223"/>
  <c r="T223" s="1"/>
  <c r="T12" s="1"/>
  <c r="U87"/>
  <c r="U8" s="1"/>
  <c r="J8"/>
  <c r="S324"/>
  <c r="T324" s="1"/>
  <c r="T311"/>
  <c r="T89" i="4"/>
  <c r="T9" s="1"/>
  <c r="S9"/>
  <c r="T168" i="8"/>
  <c r="T11" s="1"/>
  <c r="S11"/>
  <c r="S18" i="6"/>
  <c r="T351" i="4"/>
  <c r="T18" s="1"/>
  <c r="S18"/>
  <c r="T147"/>
  <c r="T10" s="1"/>
  <c r="S10"/>
  <c r="T252"/>
  <c r="S253"/>
  <c r="N20" i="8"/>
  <c r="O20" s="1"/>
  <c r="F19" i="2"/>
  <c r="N16"/>
  <c r="T313"/>
  <c r="S18" i="8" l="1"/>
  <c r="S302" i="2"/>
  <c r="T302" s="1"/>
  <c r="T15" s="1"/>
  <c r="T253" i="4"/>
  <c r="T15" s="1"/>
  <c r="S15"/>
  <c r="T193" i="2"/>
  <c r="S198"/>
  <c r="T198" s="1"/>
  <c r="T11" s="1"/>
  <c r="T345"/>
  <c r="S348"/>
  <c r="T348" s="1"/>
  <c r="T17" s="1"/>
  <c r="N13"/>
  <c r="N20" i="4"/>
  <c r="O235" i="2"/>
  <c r="O13" s="1"/>
  <c r="S235"/>
  <c r="T235" s="1"/>
  <c r="T13" s="1"/>
  <c r="T330" i="4"/>
  <c r="T17" s="1"/>
  <c r="S17"/>
  <c r="M14" i="2"/>
  <c r="M20" i="4"/>
  <c r="U302" i="2"/>
  <c r="U15" s="1"/>
  <c r="J15"/>
  <c r="T239" i="4"/>
  <c r="T14" s="1"/>
  <c r="S14"/>
  <c r="T202"/>
  <c r="T12" s="1"/>
  <c r="S12"/>
  <c r="S20" s="1"/>
  <c r="T20" s="1"/>
  <c r="G11" i="2"/>
  <c r="G20" i="4"/>
  <c r="H20" s="1"/>
  <c r="H302" i="2"/>
  <c r="H15" s="1"/>
  <c r="S327"/>
  <c r="T327" s="1"/>
  <c r="T16" s="1"/>
  <c r="S20" i="8"/>
  <c r="T20" s="1"/>
  <c r="S20" i="6"/>
  <c r="T20" s="1"/>
  <c r="G19" i="2" l="1"/>
  <c r="H19" s="1"/>
  <c r="M19"/>
  <c r="N19"/>
  <c r="O20" i="4"/>
  <c r="O19" i="2" l="1"/>
  <c r="S19"/>
  <c r="T19" l="1"/>
</calcChain>
</file>

<file path=xl/sharedStrings.xml><?xml version="1.0" encoding="utf-8"?>
<sst xmlns="http://schemas.openxmlformats.org/spreadsheetml/2006/main" count="3095" uniqueCount="313">
  <si>
    <t>رقم الجدول</t>
  </si>
  <si>
    <t>العنوان</t>
  </si>
  <si>
    <t>رقم الصفحة</t>
  </si>
  <si>
    <t>المقدمة</t>
  </si>
  <si>
    <t>10 - 7</t>
  </si>
  <si>
    <t>16 - 15</t>
  </si>
  <si>
    <t>23 - 22</t>
  </si>
  <si>
    <t>39 -38</t>
  </si>
  <si>
    <t>49 - 48</t>
  </si>
  <si>
    <t>56 -55</t>
  </si>
  <si>
    <t>66 - 65</t>
  </si>
  <si>
    <t>73 -72</t>
  </si>
  <si>
    <t>83- 82</t>
  </si>
  <si>
    <t>90 - 89</t>
  </si>
  <si>
    <t>جدول رقم (1)</t>
  </si>
  <si>
    <t>المساحة : هكتار</t>
  </si>
  <si>
    <t>الانتاج  : طن</t>
  </si>
  <si>
    <t>الغلة : كغ / هـ</t>
  </si>
  <si>
    <t>المحافظة</t>
  </si>
  <si>
    <t>سقي</t>
  </si>
  <si>
    <t>بعل</t>
  </si>
  <si>
    <t>مجموع المساحة</t>
  </si>
  <si>
    <t>مجموع الانتاج</t>
  </si>
  <si>
    <t>الغلة</t>
  </si>
  <si>
    <t>مجموع المساحة المحصودة</t>
  </si>
  <si>
    <t>المساحة</t>
  </si>
  <si>
    <t>الانتاج</t>
  </si>
  <si>
    <t>نسبة الحصاد</t>
  </si>
  <si>
    <t>المساحة المحصودة</t>
  </si>
  <si>
    <t xml:space="preserve">المساحة </t>
  </si>
  <si>
    <t>ت</t>
  </si>
  <si>
    <t>خ</t>
  </si>
  <si>
    <t>الحسكه</t>
  </si>
  <si>
    <t>الرقة</t>
  </si>
  <si>
    <t>دير الزور</t>
  </si>
  <si>
    <t>حلب</t>
  </si>
  <si>
    <t>ادلب</t>
  </si>
  <si>
    <t xml:space="preserve"> حمص</t>
  </si>
  <si>
    <t>حماه</t>
  </si>
  <si>
    <t>اللاذقية</t>
  </si>
  <si>
    <t xml:space="preserve"> طرطوس</t>
  </si>
  <si>
    <t>ريف دمشق</t>
  </si>
  <si>
    <t>درعا</t>
  </si>
  <si>
    <t>السويداء</t>
  </si>
  <si>
    <t>القنيطرة</t>
  </si>
  <si>
    <t>المجموع</t>
  </si>
  <si>
    <t>ت : تعاوني</t>
  </si>
  <si>
    <t>خ : خاص</t>
  </si>
  <si>
    <t>جدول رقم (2)</t>
  </si>
  <si>
    <t>المنطقة الادارية</t>
  </si>
  <si>
    <t>منطقة الاستقرار الزراعي</t>
  </si>
  <si>
    <t>الحســـــــــــــــــــــــكة</t>
  </si>
  <si>
    <t>الحسكة</t>
  </si>
  <si>
    <t>مجموع منطقة الحسكة</t>
  </si>
  <si>
    <t>المالكية</t>
  </si>
  <si>
    <t>مجموع منطقة المالكية</t>
  </si>
  <si>
    <t>رأس العين</t>
  </si>
  <si>
    <t>مجموع منطقة راس العين</t>
  </si>
  <si>
    <t>القامشلي</t>
  </si>
  <si>
    <t>مجموع منطقة القامشلي</t>
  </si>
  <si>
    <t>مجموع منطقة الاستقرار الاولى</t>
  </si>
  <si>
    <t>مجموع منطقة الاستقرار الثانية</t>
  </si>
  <si>
    <t>مجموع منطقة الاستقرار الثالثة</t>
  </si>
  <si>
    <t>مجموع منطقة الاستقرار الرابعة</t>
  </si>
  <si>
    <t>مجموع منطقة الاستقرار الخامسة</t>
  </si>
  <si>
    <t>مجموع  محافظة الحسكة</t>
  </si>
  <si>
    <t>جدول رقم (3)</t>
  </si>
  <si>
    <t>الرقـــــــــة</t>
  </si>
  <si>
    <t>مجموع منطقة  الرقة</t>
  </si>
  <si>
    <t>تل ابيض</t>
  </si>
  <si>
    <t>مجموع منطقة تل ابيض</t>
  </si>
  <si>
    <t>الثورة</t>
  </si>
  <si>
    <t>مجموع منطقة  الثورة</t>
  </si>
  <si>
    <t>مجموع محافظة  الرقة</t>
  </si>
  <si>
    <t>جدول رقم (4)</t>
  </si>
  <si>
    <t>مجموع منطقة دير الزور</t>
  </si>
  <si>
    <t>مجموع منطقة البوكمال</t>
  </si>
  <si>
    <t>مجموع منطقة الميادين</t>
  </si>
  <si>
    <t>مجموع  محافظة دير الزور</t>
  </si>
  <si>
    <t>جدول رقم (5)</t>
  </si>
  <si>
    <t>حلـب</t>
  </si>
  <si>
    <t>اعزاز</t>
  </si>
  <si>
    <t xml:space="preserve">مجموع منطقة اعزاز </t>
  </si>
  <si>
    <t>عفرين</t>
  </si>
  <si>
    <t>مجموع منطقة عفرين</t>
  </si>
  <si>
    <t>جرابلس</t>
  </si>
  <si>
    <t>مجموع منطقة  جرابلس</t>
  </si>
  <si>
    <t xml:space="preserve"> منبج</t>
  </si>
  <si>
    <t>مجموع منطقة منبج</t>
  </si>
  <si>
    <t>عين العرب</t>
  </si>
  <si>
    <t>مجموع منطقة عين العرب</t>
  </si>
  <si>
    <t>جبل سمعان</t>
  </si>
  <si>
    <t>مجموع منطقة جبل سمعان</t>
  </si>
  <si>
    <t>تابع جدول رقم (5)</t>
  </si>
  <si>
    <t xml:space="preserve">حلب </t>
  </si>
  <si>
    <t>الباب</t>
  </si>
  <si>
    <t>مجموع منطقة الباب</t>
  </si>
  <si>
    <t>السفيرة</t>
  </si>
  <si>
    <t>مجموع منطقة االسفيرة</t>
  </si>
  <si>
    <t>دير حافر</t>
  </si>
  <si>
    <t>مجموع منطقة ديرحافر</t>
  </si>
  <si>
    <t>اتارب</t>
  </si>
  <si>
    <t>مجموع منطقة أتارب</t>
  </si>
  <si>
    <t xml:space="preserve">    مجموع محافظة حلب</t>
  </si>
  <si>
    <t>جدول رقم (6)</t>
  </si>
  <si>
    <t>ادلــــــب</t>
  </si>
  <si>
    <t>مجموع منطقة  اد لب</t>
  </si>
  <si>
    <t>المعرة</t>
  </si>
  <si>
    <t>مجموع منطقة المعرة</t>
  </si>
  <si>
    <t>مجموع منطقة حارم</t>
  </si>
  <si>
    <t>مجموع منطقة الجسر</t>
  </si>
  <si>
    <t>مجموع منطقة اريحا</t>
  </si>
  <si>
    <t>مجموع محافظة اد لب</t>
  </si>
  <si>
    <t>جدول رقم (7)</t>
  </si>
  <si>
    <t>حمص</t>
  </si>
  <si>
    <t>مجموع منطقة حمص</t>
  </si>
  <si>
    <t>مجموع منطقة تلكلخ</t>
  </si>
  <si>
    <t>الرستن</t>
  </si>
  <si>
    <t>مجموع منطقة الرستن</t>
  </si>
  <si>
    <t>المخرم</t>
  </si>
  <si>
    <t>مجموع منطقة  المخرم</t>
  </si>
  <si>
    <t xml:space="preserve">مجموع منطقة تدمر </t>
  </si>
  <si>
    <t>القصير</t>
  </si>
  <si>
    <t>مجموع منطقة  القصير</t>
  </si>
  <si>
    <t>مجموع محافظة حمص</t>
  </si>
  <si>
    <t>جدول رقم (8)</t>
  </si>
  <si>
    <t>حمـــــــــــــــاه</t>
  </si>
  <si>
    <t>مجموع منطقة  حماه</t>
  </si>
  <si>
    <t>سلمية</t>
  </si>
  <si>
    <t>مجموع منطقة السلمية</t>
  </si>
  <si>
    <t>مجموع منطقة مصياف</t>
  </si>
  <si>
    <t>مجموع منطقة محردة</t>
  </si>
  <si>
    <t>مجموع منطقة السقيلبية</t>
  </si>
  <si>
    <t>مجموع محافظة  حماه</t>
  </si>
  <si>
    <t>جدول رقم (9)</t>
  </si>
  <si>
    <t>مجموع منطقة اللاذقية</t>
  </si>
  <si>
    <t>مجموع منطقة الحفة</t>
  </si>
  <si>
    <t>مجموع منطقة جبلة</t>
  </si>
  <si>
    <t>مجموع منطقة القرداحة</t>
  </si>
  <si>
    <t>مجموع محافظة اللاذقية</t>
  </si>
  <si>
    <t>جدول رقم (10)</t>
  </si>
  <si>
    <t>طرطـوس</t>
  </si>
  <si>
    <t>مجموع منطقة طرطوس</t>
  </si>
  <si>
    <t>مجموع منطقة بانياس</t>
  </si>
  <si>
    <t>مجموع منطقة صافيتا</t>
  </si>
  <si>
    <t>مجموع منطقة دريكيش</t>
  </si>
  <si>
    <t>مجموع منطقة الشيخ بدر</t>
  </si>
  <si>
    <t>مجموع المحافظة طرطوس</t>
  </si>
  <si>
    <t>جدول رقم (11)</t>
  </si>
  <si>
    <t>ريف دمشـــــــــــــــــــــــــــــــــــق</t>
  </si>
  <si>
    <t>دومـــا</t>
  </si>
  <si>
    <t>مجموع منطقة دوما</t>
  </si>
  <si>
    <t>زبداني</t>
  </si>
  <si>
    <t>مجموع منطقة الزبداني</t>
  </si>
  <si>
    <t>داريا</t>
  </si>
  <si>
    <t>مجموع منطقة داريا</t>
  </si>
  <si>
    <t>يبرود</t>
  </si>
  <si>
    <t>مجموع منطقة يبرود</t>
  </si>
  <si>
    <t>قطنا</t>
  </si>
  <si>
    <t>مجموع منطقة قطنا</t>
  </si>
  <si>
    <t>تابع جدول رقم (11)</t>
  </si>
  <si>
    <t>النبك</t>
  </si>
  <si>
    <t>مجموع منطقة االنبك</t>
  </si>
  <si>
    <t xml:space="preserve"> ريف دمشق</t>
  </si>
  <si>
    <t>مجموع منطقة ريف دمشق</t>
  </si>
  <si>
    <t>التل</t>
  </si>
  <si>
    <t>مجموع منطقة التل</t>
  </si>
  <si>
    <t>القطيفة</t>
  </si>
  <si>
    <t>مجموع منطقة القطيفة</t>
  </si>
  <si>
    <t>مجموع محافظة ريف دمشق</t>
  </si>
  <si>
    <t>جدول رقم (12)</t>
  </si>
  <si>
    <t>درعــــــــا</t>
  </si>
  <si>
    <t>مجموع منطقة درعا</t>
  </si>
  <si>
    <t xml:space="preserve">ازرع </t>
  </si>
  <si>
    <t>مجموع منطقة ازرع</t>
  </si>
  <si>
    <t>الصنمين</t>
  </si>
  <si>
    <t>مجموع منطقة الصنمين</t>
  </si>
  <si>
    <t>مجموع محافظة درعا</t>
  </si>
  <si>
    <t>جدول رقم (13)</t>
  </si>
  <si>
    <t>الســـويداء</t>
  </si>
  <si>
    <t>مركز السويداء</t>
  </si>
  <si>
    <t>مجموع منطقة السويداء</t>
  </si>
  <si>
    <t>صلخد</t>
  </si>
  <si>
    <t>مجموع منطقة صلخد</t>
  </si>
  <si>
    <t>شهبا</t>
  </si>
  <si>
    <t>مجموع منطقة شهبا</t>
  </si>
  <si>
    <t>مجموع محافظة السويداء</t>
  </si>
  <si>
    <t>جدول رقم (14)</t>
  </si>
  <si>
    <t>مجموع منطقة  القنيطرة</t>
  </si>
  <si>
    <t xml:space="preserve"> المساحة</t>
  </si>
  <si>
    <t xml:space="preserve"> الانتاج</t>
  </si>
  <si>
    <t>جدول رقم (15)</t>
  </si>
  <si>
    <t>مجموع المساحة المحصورة</t>
  </si>
  <si>
    <t>جدول رقم (16)</t>
  </si>
  <si>
    <t>الانتاج : طن</t>
  </si>
  <si>
    <t>جدول رقم (17)</t>
  </si>
  <si>
    <t>جدول رقم (18)</t>
  </si>
  <si>
    <t>جدول رقم (19)</t>
  </si>
  <si>
    <t>تابع جدول رقم (19)</t>
  </si>
  <si>
    <t>جدول رقم (20)</t>
  </si>
  <si>
    <t>جدول رقم (21)</t>
  </si>
  <si>
    <t>جدول رقم (22)</t>
  </si>
  <si>
    <t>جدول رقم (23)</t>
  </si>
  <si>
    <t>جدول رقم (24)</t>
  </si>
  <si>
    <t>جدول رقم (25)</t>
  </si>
  <si>
    <t>تابع جدول رقم (25)</t>
  </si>
  <si>
    <t>جدول رقم (26)</t>
  </si>
  <si>
    <t>جدول رقم (27)</t>
  </si>
  <si>
    <t>جدول رقم (28)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</si>
  <si>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</si>
  <si>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المساحة المزروعة والانتاج والغلة لمحصول اجمالي القمح لموسم 2015-2016 حسب المحافظات</t>
  </si>
  <si>
    <t>المساحة المزروعة والانتاج والغلة لمحصول اجمالي القمح لموسم 2015-2016 في محافظة الحسكة</t>
  </si>
  <si>
    <t>المساحة المزروعة والانتاج والغلة لمحصول اجمالي القمح لموسم 2015-2016 في محافظة الرقة</t>
  </si>
  <si>
    <t>المساحة المزروعة والانتاج والغلة لمحصول اجمالي القمح لموسم 2015-2016 في محافظة دير الزور</t>
  </si>
  <si>
    <t>المساحة المزروعة والانتاج والغلة لمحصول اجمالي القمح لموسم 2015-2016 في محافظة حلب</t>
  </si>
  <si>
    <t>المساحة المزروعة والانتاج والغلة لمحصول اجمالي القمح لموسم 2015-2016 في محافظة ادلب</t>
  </si>
  <si>
    <t>المساحة المزروعة والانتاج والغلة لمحصول اجمالي القمح لموسم 2015-2016 في محافظة حمص</t>
  </si>
  <si>
    <t>المساحة المزروعة والانتاج والغلة لمحصول اجمالي القمح لموسم 2015-2016 في محافظة حماه</t>
  </si>
  <si>
    <t>المساحة المزروعة والانتاج والغلة لمحصول اجمالي القمح لموسم 2015-2016 في محافظة اللاذقــية</t>
  </si>
  <si>
    <t>المساحة المزروعة والانتاج والغلة لمحصول اجمالي القمح لموسم 2015-2016 في محافظة طرطـوس</t>
  </si>
  <si>
    <t>المساحة المزروعة والانتاج والغلة لمحصول اجمالي القمح لموسم 2015-2016 في محافظة ريف دمشـق</t>
  </si>
  <si>
    <t xml:space="preserve">المساحة المزروعة والانتاج والغلة لمحصول اجمالي القمح لموسم 2015-2016 في محافظة درعا                                                    </t>
  </si>
  <si>
    <t>المساحة المزروعة والانتاج والغلة لمحصول اجمالي القمح لموسم 2015-2016 في محافظة السويداء</t>
  </si>
  <si>
    <t>المساحة المزروعة والانتاج والغلة لمحصول اجمالي القمح لموسم 2015-2016 في محافظة القنيطرة</t>
  </si>
  <si>
    <t>مخطط انتاج ومساحة اجمالي القمح للموسم الزراعي 2015-2016 حسب المحافظات</t>
  </si>
  <si>
    <t>المساحة المزروعة والانتاج والغلة لمحصول القمح القاسي لموسم 2015-2016 حسب المحافظات</t>
  </si>
  <si>
    <t>المساحة المزروعة والانتاج والغلة لمحصول القمح القاسي لموسم 2015-2016 في محافظة الحسكة</t>
  </si>
  <si>
    <t>المساحة المزروعة والانتاج والغلة لمحصول القمح القاسي لموسم 2015-2016 في محافظة الرقة</t>
  </si>
  <si>
    <t>المساحة المزروعة والانتاج والغلة لمحصول القمح القاسي لموسم 2015-2016 في محافظة دير الزور</t>
  </si>
  <si>
    <t>المساحة المزروعة والانتاج والغلة لمحصول القمح القاسي لموسم 2015-2016 في محافظة حلب</t>
  </si>
  <si>
    <t>المساحة المزروعة والانتاج والغلة لمحصول القمح القاسي لموسم 2015-2016 في محافظة ادلب</t>
  </si>
  <si>
    <t>المساحة المزروعة والانتاج والغلة لمحصول القمح القاسي لموسم  2015-2016 في محافظة حمص</t>
  </si>
  <si>
    <t>المساحة المزروعة والانتاج والغلة لمحصول القمح القاسي لموسم  2015-2016 في محافظة حماه</t>
  </si>
  <si>
    <t>المساحة المزروعة والانتاج والغلة لمحصول القمح القاسي لموسم  2015-2016 في محافظة اللاذقــية</t>
  </si>
  <si>
    <t>المساحة المزروعة والانتاج والغلة لمحصول القمح القاسي لموسم  2015-2016 في محافظة طرطـوس</t>
  </si>
  <si>
    <t>المساحة المزروعة والانتاج والغلة لمحصول القمح القاسي لموسم  2015-2016 في محافظة ريف دمشـق</t>
  </si>
  <si>
    <t xml:space="preserve">المساحة المزروعة والانتاج والغلة لمحصول القمح القاسي لموسم  2015-2016 في محافظة درعا                                                    </t>
  </si>
  <si>
    <t>المساحة المزروعة والانتاج والغلة لمحصول القمح القاسي لموسم  2015-2016 في محافظة السويداء</t>
  </si>
  <si>
    <t>المساحة المزروعة والانتاج والغلة لمحصول القمح القاسي لموسم  2015-2016 في محافظة القنيطرة</t>
  </si>
  <si>
    <t>مخطط انتاج ومساحة القمح القاسي للموسم الزراعي 2015-2016 حسب المحافظات</t>
  </si>
  <si>
    <t>المساحة المزروعة والانتاج والغلة لمحصول القمح الطري لموسم 2015-2016 حسب المحافظات</t>
  </si>
  <si>
    <t>المساحة المزروعة والانتاج والغلة لمحصول القمح الطري لموسم 2015-2016 في محافظة الحسكة</t>
  </si>
  <si>
    <t>المساحة المزروعة والانتاج والغلة لمحصول القمح الطري لموسم 2015-2016 في محافظة الرقة</t>
  </si>
  <si>
    <t>المساحة المزروعة والانتاج والغلة لمحصول القمح الطري لموسم 2015-2016 في محافظة دير الزور</t>
  </si>
  <si>
    <t>المساحة المزروعة والانتاج والغلة لمحصول القمح الطري  لموسم 2015-2016 في محافظة حلب</t>
  </si>
  <si>
    <t>المساحة المزروعة والانتاج والغلة لمحصول القمح الطري لموسم  2015-2016 في محافظة ادلب</t>
  </si>
  <si>
    <t>المساحة المزروعة والانتاج والغلة لمحصول القمح الطري لموسم  2015-2016 في محافظة حمص</t>
  </si>
  <si>
    <t>المساحة المزروعة والانتاج والغلة لمحصول القمح الطري  لموسم 2015-2016 في محافظة حماه</t>
  </si>
  <si>
    <t>المساحة المزروعة والانتاج والغلة  لمحصول القمح الطري لموسم 2015-2016 في محافظة اللاذقــية</t>
  </si>
  <si>
    <t>المساحة المزروعة والانتاج والغلة لمحصول القمح الطري لموسم  2015-2016 في محافظة طرطـوس</t>
  </si>
  <si>
    <t>المساحة المزروعة والانتاج والغلة لمحصول القمح الطري لموسم  2015-2016 في محافظة ريف دمشـق</t>
  </si>
  <si>
    <t xml:space="preserve">المساحة المزروعة والانتاج والغلة لمحصول القمح الطري لموسم  2015-2016 في محافظة درعا                                                    </t>
  </si>
  <si>
    <t>المساحة المزروعة والانتاج والغلة  لمحصول القمح الطري لموسم  2015-2016 في محافظة السويداء</t>
  </si>
  <si>
    <t>المساحة المزروعة والانتاج والغلة  لمحصول القمح الطري لموسم  2015-2016 في محافظة القنيطرة</t>
  </si>
  <si>
    <t>مخطط انتاج ومساحة القمح الطري للموسم الزراعي 2015-2016 حسب المحافظات</t>
  </si>
  <si>
    <t>المساحة المزروعة والانتاج والغلة  لمحصول الشعير لموسم  2015-2016 حسب المحافظات</t>
  </si>
  <si>
    <t>المساحة المزروعة والانتاج والغلة  لمحصول الشعير لموسم  2015-2016 في محافظة الحسكة</t>
  </si>
  <si>
    <t>المساحة المزروعة والانتاج والغلة  لمحصول الشعير لموسم  2015-2016 في محافظة الرقة</t>
  </si>
  <si>
    <t>المساحة المزروعة والانتاج والغلة  لمحصول الشعير لموسم  2015-2016 في محافظة دير الزور</t>
  </si>
  <si>
    <t>المساحة المزروعة والانتاج والغلة لمحصول الشعير  لموسم  2015-2016 في محافظة حلب</t>
  </si>
  <si>
    <t>المساحة المزروعة والانتاج والغلة  لمحصول الشعير لموسم  2015-2016 في محافظة ادلب</t>
  </si>
  <si>
    <t>المساحة المزروعة والانتاج والغلة  لمحصول الشعير لموسم  2015-2016 في محافظة حمص</t>
  </si>
  <si>
    <t>المساحة المزروعة والانتاج والغلة لمحصول الشعير  لموسم  2015-2016 في محافظة حماه</t>
  </si>
  <si>
    <t>المساحة المزروعة والانتاج والغلة  لمحصول الشعير لموسم  2015-2016 في محافظة اللاذقــية</t>
  </si>
  <si>
    <t>المساحة المزروعة والانتاج والغلة  لمحصول الشعير لموسم  2015-2016 في محافظة طرطـوس</t>
  </si>
  <si>
    <t>المساحة المزروعة والانتاج والغلة  لمحصول الشعير لموسم  2015-2016 في محافظة ريف دمشـق</t>
  </si>
  <si>
    <t xml:space="preserve">المساحة المزروعة والانتاج والغلة  لمحصول الشعير لموسم  2015-2016 في محافظة درعا                                                    </t>
  </si>
  <si>
    <t>المساحة المزروعة والانتاج والغلة  لمحصول الشعير لموسم  2015-2016 في محافظة السويداء</t>
  </si>
  <si>
    <t>المساحة المزروعة والانتاج والغلة  لمحصول الشعير لموسم  2015-2016 في محافظة القنيطرة</t>
  </si>
  <si>
    <t>مخطط انتاج ومساحة الشعير للموسم الزراعي 2015-2016 حسب المحافظات</t>
  </si>
  <si>
    <t>المساحة المزروعة والانتاج والغلة لمحصول العدس لموسم 2015-2016 حسب المحافظات</t>
  </si>
  <si>
    <t>المساحة المزروعة لمحصول العدس لموسم  2015-2016 في محافظة الحسكة</t>
  </si>
  <si>
    <t>المساحة المزروعة والانتاج والغلة  لمحصول العدس لموسم  2015-2016 في محافظة الرقة</t>
  </si>
  <si>
    <t>المساحة المزروعة والانتاج والغلة  لمحصول العدس لموسم  2015-2016 في محافظة دير الزور</t>
  </si>
  <si>
    <t>المساحة المزروعة والانتاج والغلة لمحصول العدس  لموسم 2015-2016 في محافظة حلب</t>
  </si>
  <si>
    <t>المساحة المزروعة والانتاج والغلة لمحصول العدس لموسم  2015-2016 في محافظة ادلب</t>
  </si>
  <si>
    <t>المساحة المزروعة والانتاج والغلة لمحصول العدس لموسم  2015-2016 في محافظة حمص</t>
  </si>
  <si>
    <t>المساحة المزروعة والانتاج والغلة لمحصول العدس  لموسم 2015-2016 في محافظة حماه</t>
  </si>
  <si>
    <t>المساحة المزروعة والانتاج والغلة لمحصول العدس لموسم  2015-2016 في محافظة اللاذقـية</t>
  </si>
  <si>
    <t>المساحة المزروعة والانتاج والغلة لمحصول العدس لموسم  2015-2016 في محافظة طرطـوس</t>
  </si>
  <si>
    <t>المساحة المزروعة والانتاج والغلة لمحصول العدس لموسم  2015-2016 في محافظة ريف دمشـق</t>
  </si>
  <si>
    <t xml:space="preserve">المساحة المزروعة والانتاج والغلة لمحصول العدس لموسم  2015-2016 في محافظة درعا                                                    </t>
  </si>
  <si>
    <t>المساحة المزروعة والانتاج والغلة لمحصول العدس لموسم  2015-2016 في محافظة السويداء</t>
  </si>
  <si>
    <t>المساحة المزروعة والانتاج والغلة لمحصول العدس لموسم  2015-2016 في محافظة القنيطرة</t>
  </si>
  <si>
    <t>مخطط انتاج ومساح العدس للموسم الزراعي 2015-2016 حسب المحافظات</t>
  </si>
  <si>
    <t>المساحة المزروعة والانتاج والغلة لمحصول القمح  لموسم  2015-2016   في المحافظات</t>
  </si>
  <si>
    <t>المساحة المزروعة والانتاج والغلة لمحصول القمح القاسي لموسم  2015-2016  حسب المحافظات</t>
  </si>
  <si>
    <t>المساحة المزروعة والانتاج والغلة لمحصول القمح القاسي لموسم  2015-2016   في محافظة الحسكة</t>
  </si>
  <si>
    <t>المساحة المزروعة والانتاج والغلة لمحصول القمح القاسي لموسم  2015-2016   في محافظة الرقة</t>
  </si>
  <si>
    <t>المساحة المزروعة والانتاج والغلة لمحصول القمح القاسي لموسم  2015-2016   في محافظة دير الزور</t>
  </si>
  <si>
    <t>المساحة المزروعة والانتاج والغلة لمحصول القمح القاسي لموسم  2015-2016   في محافظة حلب</t>
  </si>
  <si>
    <t>المساحة المزروعة والانتاج والغلة لمحصول القمح القاسي لموسم  2015-2016   في محافظة ادلب</t>
  </si>
  <si>
    <t>المساحة المزروعة والانتاج والغلة لمحصول القمح القاسي لموسم  2015-2016   في محافظة حمص</t>
  </si>
  <si>
    <t>المساحة المزروعة والانتاج والغلة لمحصول القمح القاسي لموسم  2015-2016   في محافظة حماه</t>
  </si>
  <si>
    <t>المساحة المزروعة والانتاج والغلة لمحصول القمح القاسي لموسم  2015-2016   في محافظة اللاذقية</t>
  </si>
  <si>
    <t>المساحة المزروعة والانتاج والغلة لمحصول القمح القاسي لموسم  2015-2016   في محافظة طرطوس</t>
  </si>
  <si>
    <t>المساحة المزروعة والانتاج والغلة لمحصول القمح القاسي لموسم  2015-2016   في محافظة ريف دمشق</t>
  </si>
  <si>
    <t>المساحة المزروعة والانتاج والغلة لمحصول القمح القاسي لموسم  2015-2016   في محافظة درعا</t>
  </si>
  <si>
    <t>المساحة المزروعة والانتاج والغلة لمحصول القمح القاسي لموسم  2015-2016   في محافظة السويداء</t>
  </si>
  <si>
    <t>المساحة المزروعة والانتاج والغلة لمحصول القمح القاسي لموسم  2015-2016   في محافظة القنيطرة</t>
  </si>
  <si>
    <t>المساحة المزروعة والانتاج والغلة لمحصول القمح  لموسم  2015-2016   في محافظة الحسكة</t>
  </si>
  <si>
    <t>المساحة المزروعة والانتاج والغلة لمحصول القمح  لموسم  2015-2016   في محافظة الرقة</t>
  </si>
  <si>
    <t>المساحة المزروعة والانتاج والغلة لمحصول القمح  لموسم  2015-2016   في محافظة دير الزور</t>
  </si>
  <si>
    <t>المساحة المزروعة والانتاج والغلة لمحصول القمح  لموسم  2015-2016   في محافظة حلب</t>
  </si>
  <si>
    <t>المساحة المزروعة والانتاج والغلة لمحصول القمح  لموسم  2015-2016   في محافظة ادلب</t>
  </si>
  <si>
    <t>المساحة المزروعة والانتاج والغلة لمحصول القمح  لموسم  2015-2016   في محافظة حمص</t>
  </si>
  <si>
    <t>المساحة المزروعة والانتاج والغلة لمحصول القمح  لموسم  2015-2016   في محافظة حماه</t>
  </si>
  <si>
    <t>المساحة المزروعة والانتاج والغلة لمحصول القمح  لموسم  2015-2016   في محافظة اللاذقية</t>
  </si>
  <si>
    <t>المساحة المزروعة والانتاج والغلة لمحصول القمح  لموسم  2015-2016   في محافظة طرطوس</t>
  </si>
  <si>
    <t>المساحة المزروعة والانتاج والغلة لمحصول القمح  لموسم  2015-2016   في محافظة ريف دمشق</t>
  </si>
  <si>
    <t>المساحة المزروعة والانتاج والغلة لمحصول القمح  لموسم  2015-2016   في محافظة درعا</t>
  </si>
  <si>
    <t>المساحة المزروعة والانتاج والغلة لمحصول القمح  لموسم  2015-2016   في محافظة السويداء</t>
  </si>
  <si>
    <t>المساحة المزروعة والانتاج والغلة لمحصول القمح  لموسم  2015-2016   في محافظة القنيطرة</t>
  </si>
</sst>
</file>

<file path=xl/styles.xml><?xml version="1.0" encoding="utf-8"?>
<styleSheet xmlns="http://schemas.openxmlformats.org/spreadsheetml/2006/main">
  <fonts count="2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20"/>
      <name val="Arabic Transparent"/>
      <charset val="178"/>
    </font>
    <font>
      <sz val="20"/>
      <color theme="1"/>
      <name val="Arial"/>
      <family val="2"/>
      <scheme val="minor"/>
    </font>
    <font>
      <b/>
      <sz val="20"/>
      <name val="Simplified Arabic"/>
      <charset val="178"/>
    </font>
    <font>
      <sz val="20"/>
      <color theme="1"/>
      <name val="Arial"/>
      <family val="2"/>
      <charset val="178"/>
      <scheme val="minor"/>
    </font>
    <font>
      <b/>
      <sz val="20"/>
      <color indexed="8"/>
      <name val="Arial"/>
      <family val="2"/>
    </font>
    <font>
      <b/>
      <sz val="20"/>
      <name val="Arial"/>
      <family val="2"/>
      <charset val="178"/>
    </font>
    <font>
      <b/>
      <sz val="20"/>
      <color indexed="8"/>
      <name val="Arial"/>
      <family val="2"/>
      <charset val="178"/>
    </font>
    <font>
      <b/>
      <sz val="26"/>
      <name val="Arial"/>
      <family val="2"/>
      <charset val="178"/>
    </font>
    <font>
      <b/>
      <sz val="18"/>
      <name val="Arabic Transparent"/>
      <charset val="178"/>
    </font>
    <font>
      <sz val="20"/>
      <name val="Arial"/>
      <family val="2"/>
    </font>
    <font>
      <b/>
      <sz val="20"/>
      <name val="Arial"/>
      <family val="2"/>
      <charset val="178"/>
      <scheme val="minor"/>
    </font>
    <font>
      <b/>
      <sz val="20"/>
      <color theme="1"/>
      <name val="Arial"/>
      <family val="2"/>
    </font>
    <font>
      <b/>
      <sz val="2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 tint="-0.24994659260841701"/>
      </patternFill>
    </fill>
    <fill>
      <patternFill patternType="gray0625">
        <fgColor theme="0"/>
        <bgColor theme="0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0" xfId="1"/>
    <xf numFmtId="0" fontId="3" fillId="0" borderId="4" xfId="1" applyFont="1" applyBorder="1" applyAlignment="1">
      <alignment horizontal="center"/>
    </xf>
    <xf numFmtId="0" fontId="4" fillId="0" borderId="5" xfId="1" applyFont="1" applyBorder="1" applyAlignment="1">
      <alignment horizontal="right" vertical="center" indent="1"/>
    </xf>
    <xf numFmtId="49" fontId="3" fillId="0" borderId="6" xfId="1" applyNumberFormat="1" applyFont="1" applyBorder="1" applyAlignment="1">
      <alignment horizontal="right" vertical="center" indent="1"/>
    </xf>
    <xf numFmtId="0" fontId="3" fillId="0" borderId="4" xfId="1" applyFont="1" applyBorder="1" applyAlignment="1">
      <alignment horizontal="center" vertical="center"/>
    </xf>
    <xf numFmtId="1" fontId="5" fillId="0" borderId="5" xfId="1" applyNumberFormat="1" applyFont="1" applyBorder="1" applyAlignment="1">
      <alignment horizontal="right" vertical="center" wrapText="1" indent="1"/>
    </xf>
    <xf numFmtId="1" fontId="3" fillId="2" borderId="6" xfId="1" applyNumberFormat="1" applyFont="1" applyFill="1" applyBorder="1" applyAlignment="1">
      <alignment horizontal="right" vertical="center" indent="1"/>
    </xf>
    <xf numFmtId="1" fontId="6" fillId="0" borderId="0" xfId="1" applyNumberFormat="1" applyFont="1" applyBorder="1" applyAlignment="1"/>
    <xf numFmtId="1" fontId="5" fillId="2" borderId="5" xfId="1" applyNumberFormat="1" applyFont="1" applyFill="1" applyBorder="1" applyAlignment="1">
      <alignment horizontal="right" vertical="center" indent="1"/>
    </xf>
    <xf numFmtId="0" fontId="3" fillId="0" borderId="6" xfId="1" applyFont="1" applyBorder="1" applyAlignment="1">
      <alignment horizontal="right" vertical="center" indent="1"/>
    </xf>
    <xf numFmtId="0" fontId="5" fillId="0" borderId="5" xfId="1" applyFont="1" applyBorder="1" applyAlignment="1">
      <alignment horizontal="right" vertical="center" indent="1"/>
    </xf>
    <xf numFmtId="1" fontId="5" fillId="0" borderId="5" xfId="1" applyNumberFormat="1" applyFont="1" applyBorder="1" applyAlignment="1">
      <alignment horizontal="right" vertical="center" indent="1"/>
    </xf>
    <xf numFmtId="1" fontId="3" fillId="0" borderId="6" xfId="1" applyNumberFormat="1" applyFont="1" applyBorder="1" applyAlignment="1">
      <alignment horizontal="right" vertical="center" indent="1"/>
    </xf>
    <xf numFmtId="1" fontId="5" fillId="2" borderId="7" xfId="1" applyNumberFormat="1" applyFont="1" applyFill="1" applyBorder="1" applyAlignment="1">
      <alignment horizontal="right" vertical="center" indent="1"/>
    </xf>
    <xf numFmtId="0" fontId="2" fillId="0" borderId="5" xfId="1" applyFont="1" applyBorder="1" applyAlignment="1">
      <alignment horizontal="right" vertical="center" indent="1"/>
    </xf>
    <xf numFmtId="1" fontId="2" fillId="0" borderId="0" xfId="1" applyNumberFormat="1" applyFont="1" applyBorder="1" applyAlignment="1">
      <alignment vertical="center" wrapText="1"/>
    </xf>
    <xf numFmtId="1" fontId="2" fillId="0" borderId="0" xfId="1" applyNumberFormat="1" applyFont="1" applyBorder="1" applyAlignment="1">
      <alignment vertical="center"/>
    </xf>
    <xf numFmtId="0" fontId="2" fillId="0" borderId="0" xfId="1" applyFont="1" applyBorder="1" applyAlignment="1"/>
    <xf numFmtId="1" fontId="2" fillId="0" borderId="0" xfId="1" applyNumberFormat="1" applyFont="1" applyBorder="1" applyAlignment="1"/>
    <xf numFmtId="1" fontId="5" fillId="0" borderId="0" xfId="1" applyNumberFormat="1" applyFont="1" applyBorder="1" applyAlignment="1"/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right" vertical="center" indent="1"/>
    </xf>
    <xf numFmtId="0" fontId="3" fillId="0" borderId="11" xfId="1" applyFont="1" applyBorder="1" applyAlignment="1">
      <alignment horizontal="right" vertical="center" indent="1"/>
    </xf>
    <xf numFmtId="0" fontId="3" fillId="0" borderId="0" xfId="1" applyFont="1" applyAlignment="1">
      <alignment horizontal="center"/>
    </xf>
    <xf numFmtId="0" fontId="1" fillId="0" borderId="0" xfId="1" applyAlignment="1">
      <alignment horizontal="center"/>
    </xf>
    <xf numFmtId="1" fontId="8" fillId="3" borderId="0" xfId="0" applyNumberFormat="1" applyFont="1" applyFill="1" applyBorder="1" applyAlignment="1">
      <alignment vertical="top"/>
    </xf>
    <xf numFmtId="1" fontId="8" fillId="3" borderId="12" xfId="0" applyNumberFormat="1" applyFont="1" applyFill="1" applyBorder="1" applyAlignment="1"/>
    <xf numFmtId="1" fontId="8" fillId="3" borderId="0" xfId="0" applyNumberFormat="1" applyFont="1" applyFill="1" applyBorder="1" applyAlignment="1"/>
    <xf numFmtId="1" fontId="9" fillId="3" borderId="0" xfId="0" applyNumberFormat="1" applyFont="1" applyFill="1" applyBorder="1" applyAlignment="1"/>
    <xf numFmtId="1" fontId="9" fillId="3" borderId="12" xfId="0" applyNumberFormat="1" applyFont="1" applyFill="1" applyBorder="1" applyAlignment="1"/>
    <xf numFmtId="1" fontId="10" fillId="3" borderId="0" xfId="0" applyNumberFormat="1" applyFont="1" applyFill="1"/>
    <xf numFmtId="1" fontId="8" fillId="4" borderId="20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" fontId="9" fillId="3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1" fontId="9" fillId="3" borderId="6" xfId="0" applyNumberFormat="1" applyFont="1" applyFill="1" applyBorder="1" applyAlignment="1">
      <alignment horizontal="center" vertical="center"/>
    </xf>
    <xf numFmtId="1" fontId="9" fillId="3" borderId="21" xfId="0" applyNumberFormat="1" applyFont="1" applyFill="1" applyBorder="1" applyAlignment="1">
      <alignment horizontal="center" vertical="center"/>
    </xf>
    <xf numFmtId="1" fontId="9" fillId="3" borderId="0" xfId="0" applyNumberFormat="1" applyFont="1" applyFill="1" applyBorder="1"/>
    <xf numFmtId="1" fontId="9" fillId="3" borderId="10" xfId="0" applyNumberFormat="1" applyFont="1" applyFill="1" applyBorder="1" applyAlignment="1">
      <alignment horizontal="center" vertical="center"/>
    </xf>
    <xf numFmtId="1" fontId="9" fillId="3" borderId="11" xfId="0" applyNumberFormat="1" applyFont="1" applyFill="1" applyBorder="1" applyAlignment="1">
      <alignment horizontal="center" vertical="center"/>
    </xf>
    <xf numFmtId="1" fontId="9" fillId="3" borderId="31" xfId="0" applyNumberFormat="1" applyFont="1" applyFill="1" applyBorder="1" applyAlignment="1">
      <alignment horizontal="center" vertical="center"/>
    </xf>
    <xf numFmtId="1" fontId="8" fillId="3" borderId="0" xfId="2" applyNumberFormat="1" applyFont="1" applyFill="1" applyBorder="1" applyAlignment="1">
      <alignment horizontal="center" vertical="center"/>
    </xf>
    <xf numFmtId="1" fontId="9" fillId="3" borderId="0" xfId="0" applyNumberFormat="1" applyFont="1" applyFill="1" applyBorder="1" applyAlignment="1">
      <alignment horizontal="center" vertical="center"/>
    </xf>
    <xf numFmtId="1" fontId="8" fillId="3" borderId="0" xfId="0" applyNumberFormat="1" applyFont="1" applyFill="1" applyBorder="1" applyAlignment="1">
      <alignment vertical="center"/>
    </xf>
    <xf numFmtId="1" fontId="8" fillId="4" borderId="5" xfId="2" applyNumberFormat="1" applyFont="1" applyFill="1" applyBorder="1" applyAlignment="1">
      <alignment horizontal="center" vertical="center"/>
    </xf>
    <xf numFmtId="1" fontId="10" fillId="3" borderId="0" xfId="0" applyNumberFormat="1" applyFont="1" applyFill="1" applyBorder="1"/>
    <xf numFmtId="1" fontId="9" fillId="3" borderId="0" xfId="0" applyNumberFormat="1" applyFont="1" applyFill="1"/>
    <xf numFmtId="1" fontId="9" fillId="3" borderId="0" xfId="0" applyNumberFormat="1" applyFont="1" applyFill="1" applyAlignment="1"/>
    <xf numFmtId="1" fontId="9" fillId="3" borderId="0" xfId="0" applyNumberFormat="1" applyFont="1" applyFill="1" applyBorder="1" applyAlignment="1">
      <alignment vertical="center"/>
    </xf>
    <xf numFmtId="1" fontId="8" fillId="4" borderId="7" xfId="2" applyNumberFormat="1" applyFont="1" applyFill="1" applyBorder="1" applyAlignment="1">
      <alignment horizontal="center" vertical="center"/>
    </xf>
    <xf numFmtId="1" fontId="10" fillId="3" borderId="5" xfId="0" applyNumberFormat="1" applyFont="1" applyFill="1" applyBorder="1" applyAlignment="1">
      <alignment horizontal="center" vertical="center"/>
    </xf>
    <xf numFmtId="1" fontId="10" fillId="3" borderId="6" xfId="0" applyNumberFormat="1" applyFont="1" applyFill="1" applyBorder="1" applyAlignment="1">
      <alignment horizontal="center" vertical="center"/>
    </xf>
    <xf numFmtId="1" fontId="10" fillId="3" borderId="10" xfId="0" applyNumberFormat="1" applyFont="1" applyFill="1" applyBorder="1" applyAlignment="1">
      <alignment horizontal="center" vertical="center"/>
    </xf>
    <xf numFmtId="1" fontId="8" fillId="3" borderId="5" xfId="2" applyNumberFormat="1" applyFont="1" applyFill="1" applyBorder="1" applyAlignment="1">
      <alignment horizontal="center" vertical="center"/>
    </xf>
    <xf numFmtId="1" fontId="8" fillId="3" borderId="6" xfId="2" applyNumberFormat="1" applyFont="1" applyFill="1" applyBorder="1" applyAlignment="1">
      <alignment horizontal="center" vertical="center"/>
    </xf>
    <xf numFmtId="1" fontId="10" fillId="3" borderId="0" xfId="0" applyNumberFormat="1" applyFont="1" applyFill="1" applyBorder="1" applyAlignment="1">
      <alignment vertical="center"/>
    </xf>
    <xf numFmtId="1" fontId="10" fillId="3" borderId="11" xfId="0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/>
    <xf numFmtId="1" fontId="10" fillId="3" borderId="0" xfId="0" applyNumberFormat="1" applyFont="1" applyFill="1" applyBorder="1" applyAlignment="1"/>
    <xf numFmtId="1" fontId="9" fillId="3" borderId="0" xfId="0" applyNumberFormat="1" applyFont="1" applyFill="1" applyAlignment="1">
      <alignment horizontal="center" vertical="center"/>
    </xf>
    <xf numFmtId="1" fontId="8" fillId="4" borderId="5" xfId="2" applyNumberFormat="1" applyFont="1" applyFill="1" applyBorder="1" applyAlignment="1">
      <alignment horizontal="center" vertical="center" wrapText="1" shrinkToFit="1"/>
    </xf>
    <xf numFmtId="1" fontId="8" fillId="3" borderId="12" xfId="0" applyNumberFormat="1" applyFont="1" applyFill="1" applyBorder="1" applyAlignment="1">
      <alignment vertical="center"/>
    </xf>
    <xf numFmtId="1" fontId="9" fillId="3" borderId="12" xfId="0" applyNumberFormat="1" applyFont="1" applyFill="1" applyBorder="1" applyAlignment="1">
      <alignment vertical="center"/>
    </xf>
    <xf numFmtId="1" fontId="13" fillId="4" borderId="5" xfId="0" applyNumberFormat="1" applyFont="1" applyFill="1" applyBorder="1" applyAlignment="1">
      <alignment horizontal="center" vertical="center"/>
    </xf>
    <xf numFmtId="1" fontId="14" fillId="4" borderId="5" xfId="0" applyNumberFormat="1" applyFont="1" applyFill="1" applyBorder="1" applyAlignment="1">
      <alignment horizontal="center" vertical="center"/>
    </xf>
    <xf numFmtId="1" fontId="8" fillId="3" borderId="10" xfId="2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1" fontId="10" fillId="4" borderId="5" xfId="0" applyNumberFormat="1" applyFont="1" applyFill="1" applyBorder="1" applyAlignment="1">
      <alignment horizontal="center" vertical="center"/>
    </xf>
    <xf numFmtId="1" fontId="16" fillId="3" borderId="5" xfId="0" applyNumberFormat="1" applyFont="1" applyFill="1" applyBorder="1" applyAlignment="1">
      <alignment horizontal="center" vertical="center"/>
    </xf>
    <xf numFmtId="1" fontId="16" fillId="3" borderId="6" xfId="0" applyNumberFormat="1" applyFont="1" applyFill="1" applyBorder="1" applyAlignment="1">
      <alignment horizontal="center" vertical="center"/>
    </xf>
    <xf numFmtId="1" fontId="17" fillId="3" borderId="5" xfId="0" applyNumberFormat="1" applyFont="1" applyFill="1" applyBorder="1" applyAlignment="1">
      <alignment horizontal="center" vertical="center"/>
    </xf>
    <xf numFmtId="1" fontId="17" fillId="3" borderId="6" xfId="0" applyNumberFormat="1" applyFont="1" applyFill="1" applyBorder="1" applyAlignment="1">
      <alignment horizontal="center" vertical="center"/>
    </xf>
    <xf numFmtId="1" fontId="17" fillId="3" borderId="10" xfId="0" applyNumberFormat="1" applyFont="1" applyFill="1" applyBorder="1" applyAlignment="1">
      <alignment horizontal="center" vertical="center"/>
    </xf>
    <xf numFmtId="1" fontId="17" fillId="3" borderId="11" xfId="0" applyNumberFormat="1" applyFont="1" applyFill="1" applyBorder="1" applyAlignment="1">
      <alignment horizontal="center" vertical="center"/>
    </xf>
    <xf numFmtId="1" fontId="14" fillId="4" borderId="9" xfId="0" applyNumberFormat="1" applyFont="1" applyFill="1" applyBorder="1" applyAlignment="1">
      <alignment horizontal="center" vertical="center" textRotation="90"/>
    </xf>
    <xf numFmtId="1" fontId="18" fillId="4" borderId="10" xfId="2" applyNumberFormat="1" applyFont="1" applyFill="1" applyBorder="1" applyAlignment="1">
      <alignment horizontal="center" vertical="center" wrapText="1"/>
    </xf>
    <xf numFmtId="1" fontId="16" fillId="4" borderId="10" xfId="2" applyNumberFormat="1" applyFont="1" applyFill="1" applyBorder="1" applyAlignment="1">
      <alignment horizontal="center" vertical="center" wrapText="1"/>
    </xf>
    <xf numFmtId="1" fontId="8" fillId="3" borderId="11" xfId="2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 vertical="center"/>
    </xf>
    <xf numFmtId="1" fontId="19" fillId="5" borderId="0" xfId="0" applyNumberFormat="1" applyFont="1" applyFill="1" applyBorder="1" applyAlignment="1">
      <alignment vertical="center"/>
    </xf>
    <xf numFmtId="1" fontId="0" fillId="6" borderId="0" xfId="0" applyNumberFormat="1" applyFill="1" applyBorder="1"/>
    <xf numFmtId="0" fontId="0" fillId="6" borderId="0" xfId="0" applyFill="1"/>
    <xf numFmtId="1" fontId="20" fillId="3" borderId="0" xfId="0" applyNumberFormat="1" applyFont="1" applyFill="1"/>
    <xf numFmtId="1" fontId="8" fillId="3" borderId="0" xfId="0" applyNumberFormat="1" applyFont="1" applyFill="1" applyBorder="1" applyAlignment="1">
      <alignment horizontal="right"/>
    </xf>
    <xf numFmtId="1" fontId="8" fillId="3" borderId="0" xfId="0" applyNumberFormat="1" applyFont="1" applyFill="1" applyAlignment="1">
      <alignment horizontal="right"/>
    </xf>
    <xf numFmtId="1" fontId="8" fillId="3" borderId="0" xfId="0" applyNumberFormat="1" applyFont="1" applyFill="1"/>
    <xf numFmtId="0" fontId="8" fillId="3" borderId="0" xfId="0" applyFont="1" applyFill="1"/>
    <xf numFmtId="1" fontId="20" fillId="3" borderId="0" xfId="0" applyNumberFormat="1" applyFont="1" applyFill="1" applyAlignment="1">
      <alignment vertical="center"/>
    </xf>
    <xf numFmtId="1" fontId="12" fillId="3" borderId="0" xfId="0" applyNumberFormat="1" applyFont="1" applyFill="1" applyAlignment="1">
      <alignment vertical="center"/>
    </xf>
    <xf numFmtId="1" fontId="12" fillId="3" borderId="0" xfId="0" applyNumberFormat="1" applyFont="1" applyFill="1" applyBorder="1"/>
    <xf numFmtId="1" fontId="14" fillId="3" borderId="0" xfId="0" applyNumberFormat="1" applyFont="1" applyFill="1" applyBorder="1"/>
    <xf numFmtId="1" fontId="10" fillId="3" borderId="21" xfId="0" applyNumberFormat="1" applyFont="1" applyFill="1" applyBorder="1" applyAlignment="1">
      <alignment horizontal="center" vertical="center"/>
    </xf>
    <xf numFmtId="1" fontId="14" fillId="3" borderId="0" xfId="0" applyNumberFormat="1" applyFont="1" applyFill="1" applyAlignment="1">
      <alignment vertical="center"/>
    </xf>
    <xf numFmtId="0" fontId="10" fillId="3" borderId="21" xfId="0" applyFont="1" applyFill="1" applyBorder="1" applyAlignment="1">
      <alignment horizontal="center" vertical="center"/>
    </xf>
    <xf numFmtId="1" fontId="14" fillId="3" borderId="0" xfId="0" applyNumberFormat="1" applyFont="1" applyFill="1" applyBorder="1" applyAlignment="1"/>
    <xf numFmtId="1" fontId="14" fillId="3" borderId="0" xfId="0" applyNumberFormat="1" applyFont="1" applyFill="1" applyBorder="1" applyAlignment="1">
      <alignment horizontal="center" vertical="center"/>
    </xf>
    <xf numFmtId="1" fontId="10" fillId="3" borderId="31" xfId="0" applyNumberFormat="1" applyFont="1" applyFill="1" applyBorder="1" applyAlignment="1">
      <alignment horizontal="center" vertical="center"/>
    </xf>
    <xf numFmtId="1" fontId="20" fillId="3" borderId="0" xfId="0" applyNumberFormat="1" applyFont="1" applyFill="1" applyBorder="1" applyAlignment="1">
      <alignment vertical="center"/>
    </xf>
    <xf numFmtId="1" fontId="14" fillId="3" borderId="14" xfId="0" applyNumberFormat="1" applyFont="1" applyFill="1" applyBorder="1"/>
    <xf numFmtId="1" fontId="8" fillId="3" borderId="14" xfId="2" applyNumberFormat="1" applyFont="1" applyFill="1" applyBorder="1" applyAlignment="1">
      <alignment horizontal="center" vertical="center"/>
    </xf>
    <xf numFmtId="1" fontId="9" fillId="3" borderId="14" xfId="0" applyNumberFormat="1" applyFont="1" applyFill="1" applyBorder="1" applyAlignment="1">
      <alignment horizontal="center" vertical="center"/>
    </xf>
    <xf numFmtId="1" fontId="12" fillId="3" borderId="0" xfId="0" applyNumberFormat="1" applyFont="1" applyFill="1" applyBorder="1" applyAlignment="1"/>
    <xf numFmtId="1" fontId="8" fillId="3" borderId="21" xfId="2" applyNumberFormat="1" applyFont="1" applyFill="1" applyBorder="1" applyAlignment="1">
      <alignment horizontal="center" vertical="center"/>
    </xf>
    <xf numFmtId="1" fontId="13" fillId="3" borderId="10" xfId="4" applyNumberFormat="1" applyFont="1" applyFill="1" applyBorder="1" applyAlignment="1">
      <alignment horizontal="center" vertical="center"/>
    </xf>
    <xf numFmtId="1" fontId="13" fillId="3" borderId="11" xfId="4" applyNumberFormat="1" applyFont="1" applyFill="1" applyBorder="1" applyAlignment="1">
      <alignment horizontal="center" vertical="center"/>
    </xf>
    <xf numFmtId="1" fontId="13" fillId="3" borderId="31" xfId="4" applyNumberFormat="1" applyFont="1" applyFill="1" applyBorder="1" applyAlignment="1">
      <alignment horizontal="center" vertical="center"/>
    </xf>
    <xf numFmtId="1" fontId="21" fillId="0" borderId="5" xfId="0" applyNumberFormat="1" applyFont="1" applyFill="1" applyBorder="1" applyAlignment="1">
      <alignment horizontal="center" vertical="center"/>
    </xf>
    <xf numFmtId="1" fontId="12" fillId="3" borderId="0" xfId="0" applyNumberFormat="1" applyFont="1" applyFill="1" applyBorder="1" applyAlignment="1">
      <alignment horizontal="center"/>
    </xf>
    <xf numFmtId="1" fontId="9" fillId="0" borderId="10" xfId="0" applyNumberFormat="1" applyFont="1" applyFill="1" applyBorder="1" applyAlignment="1">
      <alignment horizontal="center" vertical="center"/>
    </xf>
    <xf numFmtId="1" fontId="16" fillId="3" borderId="21" xfId="0" applyNumberFormat="1" applyFont="1" applyFill="1" applyBorder="1" applyAlignment="1">
      <alignment horizontal="center" vertical="center"/>
    </xf>
    <xf numFmtId="1" fontId="17" fillId="3" borderId="21" xfId="0" applyNumberFormat="1" applyFont="1" applyFill="1" applyBorder="1" applyAlignment="1">
      <alignment horizontal="center" vertical="center"/>
    </xf>
    <xf numFmtId="1" fontId="17" fillId="3" borderId="31" xfId="0" applyNumberFormat="1" applyFont="1" applyFill="1" applyBorder="1" applyAlignment="1">
      <alignment horizontal="center" vertical="center"/>
    </xf>
    <xf numFmtId="1" fontId="22" fillId="3" borderId="10" xfId="2" applyNumberFormat="1" applyFont="1" applyFill="1" applyBorder="1" applyAlignment="1">
      <alignment horizontal="center" vertical="center"/>
    </xf>
    <xf numFmtId="1" fontId="8" fillId="3" borderId="31" xfId="2" applyNumberFormat="1" applyFont="1" applyFill="1" applyBorder="1" applyAlignment="1">
      <alignment horizontal="center" vertical="center"/>
    </xf>
    <xf numFmtId="1" fontId="14" fillId="3" borderId="0" xfId="0" applyNumberFormat="1" applyFont="1" applyFill="1"/>
    <xf numFmtId="1" fontId="14" fillId="3" borderId="0" xfId="0" applyNumberFormat="1" applyFont="1" applyFill="1" applyAlignment="1">
      <alignment horizontal="center" vertical="center"/>
    </xf>
    <xf numFmtId="1" fontId="11" fillId="5" borderId="0" xfId="0" applyNumberFormat="1" applyFont="1" applyFill="1" applyBorder="1" applyAlignment="1">
      <alignment vertical="center"/>
    </xf>
    <xf numFmtId="1" fontId="10" fillId="0" borderId="5" xfId="0" applyNumberFormat="1" applyFont="1" applyFill="1" applyBorder="1" applyAlignment="1">
      <alignment horizontal="center" vertical="center"/>
    </xf>
    <xf numFmtId="1" fontId="23" fillId="3" borderId="5" xfId="3" applyNumberFormat="1" applyFont="1" applyFill="1" applyBorder="1" applyAlignment="1">
      <alignment horizontal="center" vertical="center"/>
    </xf>
    <xf numFmtId="1" fontId="8" fillId="4" borderId="4" xfId="2" applyNumberFormat="1" applyFont="1" applyFill="1" applyBorder="1" applyAlignment="1">
      <alignment horizontal="center" vertical="center"/>
    </xf>
    <xf numFmtId="1" fontId="13" fillId="3" borderId="21" xfId="3" applyNumberFormat="1" applyFont="1" applyFill="1" applyBorder="1" applyAlignment="1">
      <alignment horizontal="center" vertical="center"/>
    </xf>
    <xf numFmtId="1" fontId="23" fillId="3" borderId="6" xfId="3" applyNumberFormat="1" applyFont="1" applyFill="1" applyBorder="1" applyAlignment="1">
      <alignment horizontal="center" vertical="center"/>
    </xf>
    <xf numFmtId="1" fontId="23" fillId="3" borderId="11" xfId="3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1" fontId="9" fillId="3" borderId="27" xfId="0" applyNumberFormat="1" applyFont="1" applyFill="1" applyBorder="1" applyAlignment="1">
      <alignment horizontal="center" vertical="center"/>
    </xf>
    <xf numFmtId="1" fontId="9" fillId="3" borderId="20" xfId="0" applyNumberFormat="1" applyFont="1" applyFill="1" applyBorder="1" applyAlignment="1">
      <alignment horizontal="center" vertical="center"/>
    </xf>
    <xf numFmtId="1" fontId="9" fillId="3" borderId="39" xfId="0" applyNumberFormat="1" applyFont="1" applyFill="1" applyBorder="1" applyAlignment="1">
      <alignment horizontal="center" vertical="center"/>
    </xf>
    <xf numFmtId="1" fontId="9" fillId="3" borderId="30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 wrapText="1"/>
    </xf>
    <xf numFmtId="1" fontId="8" fillId="4" borderId="17" xfId="0" applyNumberFormat="1" applyFont="1" applyFill="1" applyBorder="1" applyAlignment="1">
      <alignment horizontal="center" vertical="center" wrapText="1"/>
    </xf>
    <xf numFmtId="1" fontId="8" fillId="4" borderId="21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/>
    </xf>
    <xf numFmtId="1" fontId="8" fillId="3" borderId="12" xfId="0" applyNumberFormat="1" applyFont="1" applyFill="1" applyBorder="1" applyAlignment="1">
      <alignment horizontal="right"/>
    </xf>
    <xf numFmtId="1" fontId="8" fillId="3" borderId="12" xfId="0" applyNumberFormat="1" applyFont="1" applyFill="1" applyBorder="1" applyAlignment="1">
      <alignment horizontal="left"/>
    </xf>
    <xf numFmtId="1" fontId="8" fillId="4" borderId="1" xfId="0" applyNumberFormat="1" applyFont="1" applyFill="1" applyBorder="1" applyAlignment="1">
      <alignment horizontal="center" vertical="center" textRotation="90"/>
    </xf>
    <xf numFmtId="1" fontId="8" fillId="4" borderId="4" xfId="0" applyNumberFormat="1" applyFont="1" applyFill="1" applyBorder="1" applyAlignment="1">
      <alignment horizontal="center" vertical="center" textRotation="90"/>
    </xf>
    <xf numFmtId="1" fontId="8" fillId="4" borderId="2" xfId="0" applyNumberFormat="1" applyFont="1" applyFill="1" applyBorder="1" applyAlignment="1">
      <alignment horizontal="center" vertical="center" wrapText="1"/>
    </xf>
    <xf numFmtId="1" fontId="8" fillId="4" borderId="2" xfId="0" applyNumberFormat="1" applyFont="1" applyFill="1" applyBorder="1" applyAlignment="1">
      <alignment horizontal="center" vertical="center" wrapText="1" shrinkToFit="1"/>
    </xf>
    <xf numFmtId="1" fontId="8" fillId="4" borderId="5" xfId="0" applyNumberFormat="1" applyFont="1" applyFill="1" applyBorder="1" applyAlignment="1">
      <alignment horizontal="center" vertical="center" wrapText="1" shrinkToFit="1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3" xfId="0" applyNumberFormat="1" applyFont="1" applyFill="1" applyBorder="1" applyAlignment="1">
      <alignment horizontal="center" vertical="center" wrapText="1"/>
    </xf>
    <xf numFmtId="1" fontId="8" fillId="4" borderId="6" xfId="0" applyNumberFormat="1" applyFont="1" applyFill="1" applyBorder="1" applyAlignment="1">
      <alignment horizontal="center" vertical="center" wrapText="1"/>
    </xf>
    <xf numFmtId="1" fontId="8" fillId="4" borderId="4" xfId="2" applyNumberFormat="1" applyFont="1" applyFill="1" applyBorder="1" applyAlignment="1">
      <alignment horizontal="center" vertical="center"/>
    </xf>
    <xf numFmtId="1" fontId="8" fillId="4" borderId="5" xfId="2" applyNumberFormat="1" applyFont="1" applyFill="1" applyBorder="1" applyAlignment="1">
      <alignment horizontal="center" vertical="center"/>
    </xf>
    <xf numFmtId="1" fontId="7" fillId="4" borderId="9" xfId="2" applyNumberFormat="1" applyFont="1" applyFill="1" applyBorder="1" applyAlignment="1">
      <alignment horizontal="center" vertical="center"/>
    </xf>
    <xf numFmtId="1" fontId="7" fillId="4" borderId="10" xfId="2" applyNumberFormat="1" applyFont="1" applyFill="1" applyBorder="1" applyAlignment="1">
      <alignment horizontal="center" vertical="center"/>
    </xf>
    <xf numFmtId="1" fontId="7" fillId="3" borderId="0" xfId="0" applyNumberFormat="1" applyFont="1" applyFill="1" applyBorder="1" applyAlignment="1">
      <alignment horizontal="center"/>
    </xf>
    <xf numFmtId="1" fontId="10" fillId="4" borderId="4" xfId="0" applyNumberFormat="1" applyFont="1" applyFill="1" applyBorder="1" applyAlignment="1">
      <alignment horizontal="center" vertical="center" textRotation="90"/>
    </xf>
    <xf numFmtId="1" fontId="10" fillId="4" borderId="36" xfId="0" applyNumberFormat="1" applyFont="1" applyFill="1" applyBorder="1" applyAlignment="1">
      <alignment horizontal="center" vertical="center" wrapText="1"/>
    </xf>
    <xf numFmtId="1" fontId="10" fillId="4" borderId="7" xfId="0" applyNumberFormat="1" applyFont="1" applyFill="1" applyBorder="1" applyAlignment="1">
      <alignment horizontal="center" vertical="center" wrapText="1"/>
    </xf>
    <xf numFmtId="1" fontId="10" fillId="4" borderId="5" xfId="0" applyNumberFormat="1" applyFont="1" applyFill="1" applyBorder="1" applyAlignment="1">
      <alignment horizontal="center" vertical="center"/>
    </xf>
    <xf numFmtId="1" fontId="7" fillId="3" borderId="0" xfId="0" applyNumberFormat="1" applyFont="1" applyFill="1" applyBorder="1" applyAlignment="1">
      <alignment horizontal="center" vertical="top"/>
    </xf>
    <xf numFmtId="1" fontId="8" fillId="4" borderId="38" xfId="2" applyNumberFormat="1" applyFont="1" applyFill="1" applyBorder="1" applyAlignment="1">
      <alignment horizontal="center" vertical="center" textRotation="90"/>
    </xf>
    <xf numFmtId="1" fontId="8" fillId="4" borderId="34" xfId="2" applyNumberFormat="1" applyFont="1" applyFill="1" applyBorder="1" applyAlignment="1">
      <alignment horizontal="center" vertical="center" textRotation="90"/>
    </xf>
    <xf numFmtId="1" fontId="8" fillId="4" borderId="8" xfId="2" applyNumberFormat="1" applyFont="1" applyFill="1" applyBorder="1" applyAlignment="1">
      <alignment horizontal="center" vertical="center" textRotation="90"/>
    </xf>
    <xf numFmtId="1" fontId="8" fillId="4" borderId="5" xfId="2" applyNumberFormat="1" applyFont="1" applyFill="1" applyBorder="1" applyAlignment="1">
      <alignment horizontal="center" vertical="center" wrapText="1"/>
    </xf>
    <xf numFmtId="1" fontId="15" fillId="4" borderId="10" xfId="2" applyNumberFormat="1" applyFont="1" applyFill="1" applyBorder="1" applyAlignment="1">
      <alignment horizontal="center" vertical="center"/>
    </xf>
    <xf numFmtId="1" fontId="8" fillId="4" borderId="37" xfId="2" applyNumberFormat="1" applyFont="1" applyFill="1" applyBorder="1" applyAlignment="1">
      <alignment horizontal="center" vertical="center" textRotation="90"/>
    </xf>
    <xf numFmtId="1" fontId="8" fillId="4" borderId="5" xfId="2" applyNumberFormat="1" applyFont="1" applyFill="1" applyBorder="1" applyAlignment="1">
      <alignment horizontal="center" vertical="center" textRotation="3"/>
    </xf>
    <xf numFmtId="1" fontId="8" fillId="4" borderId="36" xfId="2" applyNumberFormat="1" applyFont="1" applyFill="1" applyBorder="1" applyAlignment="1">
      <alignment horizontal="center" vertical="center" wrapText="1"/>
    </xf>
    <xf numFmtId="1" fontId="8" fillId="4" borderId="35" xfId="2" applyNumberFormat="1" applyFont="1" applyFill="1" applyBorder="1" applyAlignment="1">
      <alignment horizontal="center" vertical="center" wrapText="1"/>
    </xf>
    <xf numFmtId="1" fontId="8" fillId="4" borderId="7" xfId="2" applyNumberFormat="1" applyFont="1" applyFill="1" applyBorder="1" applyAlignment="1">
      <alignment horizontal="center" vertical="center" wrapText="1"/>
    </xf>
    <xf numFmtId="1" fontId="8" fillId="4" borderId="4" xfId="2" applyNumberFormat="1" applyFont="1" applyFill="1" applyBorder="1" applyAlignment="1">
      <alignment horizontal="center" vertical="center" textRotation="90"/>
    </xf>
    <xf numFmtId="1" fontId="8" fillId="3" borderId="12" xfId="0" applyNumberFormat="1" applyFont="1" applyFill="1" applyBorder="1" applyAlignment="1">
      <alignment horizontal="right" vertical="center"/>
    </xf>
    <xf numFmtId="1" fontId="12" fillId="4" borderId="5" xfId="0" applyNumberFormat="1" applyFont="1" applyFill="1" applyBorder="1" applyAlignment="1">
      <alignment horizontal="center"/>
    </xf>
    <xf numFmtId="1" fontId="8" fillId="4" borderId="9" xfId="2" applyNumberFormat="1" applyFont="1" applyFill="1" applyBorder="1" applyAlignment="1">
      <alignment horizontal="center" vertical="center"/>
    </xf>
    <xf numFmtId="1" fontId="8" fillId="4" borderId="10" xfId="2" applyNumberFormat="1" applyFont="1" applyFill="1" applyBorder="1" applyAlignment="1">
      <alignment horizontal="center" vertical="center"/>
    </xf>
    <xf numFmtId="1" fontId="8" fillId="4" borderId="18" xfId="2" applyNumberFormat="1" applyFont="1" applyFill="1" applyBorder="1" applyAlignment="1">
      <alignment horizontal="center" vertical="center" textRotation="90"/>
    </xf>
    <xf numFmtId="1" fontId="8" fillId="4" borderId="41" xfId="2" applyNumberFormat="1" applyFont="1" applyFill="1" applyBorder="1" applyAlignment="1">
      <alignment horizontal="center" vertical="center" textRotation="90"/>
    </xf>
    <xf numFmtId="1" fontId="8" fillId="4" borderId="8" xfId="2" applyNumberFormat="1" applyFont="1" applyFill="1" applyBorder="1" applyAlignment="1">
      <alignment horizontal="center" vertical="center"/>
    </xf>
    <xf numFmtId="1" fontId="8" fillId="4" borderId="40" xfId="0" applyNumberFormat="1" applyFont="1" applyFill="1" applyBorder="1" applyAlignment="1">
      <alignment horizontal="center" vertical="center" textRotation="90"/>
    </xf>
    <xf numFmtId="1" fontId="8" fillId="4" borderId="25" xfId="0" applyNumberFormat="1" applyFont="1" applyFill="1" applyBorder="1" applyAlignment="1">
      <alignment horizontal="center" vertical="center" textRotation="90"/>
    </xf>
    <xf numFmtId="1" fontId="8" fillId="4" borderId="1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1" fontId="11" fillId="4" borderId="25" xfId="0" applyNumberFormat="1" applyFont="1" applyFill="1" applyBorder="1" applyAlignment="1">
      <alignment horizontal="center" vertical="center"/>
    </xf>
    <xf numFmtId="1" fontId="11" fillId="4" borderId="26" xfId="0" applyNumberFormat="1" applyFont="1" applyFill="1" applyBorder="1" applyAlignment="1">
      <alignment horizontal="center" vertical="center"/>
    </xf>
    <xf numFmtId="1" fontId="11" fillId="4" borderId="20" xfId="0" applyNumberFormat="1" applyFont="1" applyFill="1" applyBorder="1" applyAlignment="1">
      <alignment horizontal="center" vertical="center"/>
    </xf>
    <xf numFmtId="1" fontId="11" fillId="4" borderId="28" xfId="0" applyNumberFormat="1" applyFont="1" applyFill="1" applyBorder="1" applyAlignment="1">
      <alignment horizontal="center" vertical="center"/>
    </xf>
    <xf numFmtId="1" fontId="11" fillId="4" borderId="29" xfId="0" applyNumberFormat="1" applyFont="1" applyFill="1" applyBorder="1" applyAlignment="1">
      <alignment horizontal="center" vertical="center"/>
    </xf>
    <xf numFmtId="1" fontId="11" fillId="4" borderId="30" xfId="0" applyNumberFormat="1" applyFont="1" applyFill="1" applyBorder="1" applyAlignment="1">
      <alignment horizontal="center" vertical="center"/>
    </xf>
    <xf numFmtId="1" fontId="8" fillId="4" borderId="32" xfId="0" applyNumberFormat="1" applyFont="1" applyFill="1" applyBorder="1" applyAlignment="1">
      <alignment horizontal="center" vertical="center" textRotation="90"/>
    </xf>
    <xf numFmtId="1" fontId="8" fillId="4" borderId="34" xfId="0" applyNumberFormat="1" applyFont="1" applyFill="1" applyBorder="1" applyAlignment="1">
      <alignment horizontal="center" vertical="center" textRotation="90"/>
    </xf>
    <xf numFmtId="1" fontId="8" fillId="4" borderId="8" xfId="0" applyNumberFormat="1" applyFont="1" applyFill="1" applyBorder="1" applyAlignment="1">
      <alignment horizontal="center" vertical="center" textRotation="90"/>
    </xf>
    <xf numFmtId="1" fontId="8" fillId="4" borderId="33" xfId="0" applyNumberFormat="1" applyFont="1" applyFill="1" applyBorder="1" applyAlignment="1">
      <alignment horizontal="center" vertical="center" wrapText="1" shrinkToFit="1"/>
    </xf>
    <xf numFmtId="1" fontId="10" fillId="0" borderId="35" xfId="0" applyNumberFormat="1" applyFont="1" applyBorder="1"/>
    <xf numFmtId="1" fontId="10" fillId="0" borderId="7" xfId="0" applyNumberFormat="1" applyFont="1" applyBorder="1"/>
    <xf numFmtId="1" fontId="8" fillId="4" borderId="20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1" fontId="8" fillId="4" borderId="14" xfId="0" applyNumberFormat="1" applyFont="1" applyFill="1" applyBorder="1" applyAlignment="1">
      <alignment horizontal="center" vertical="center"/>
    </xf>
    <xf numFmtId="1" fontId="8" fillId="4" borderId="15" xfId="0" applyNumberFormat="1" applyFont="1" applyFill="1" applyBorder="1" applyAlignment="1">
      <alignment horizontal="center" vertical="center"/>
    </xf>
    <xf numFmtId="1" fontId="8" fillId="4" borderId="18" xfId="0" applyNumberFormat="1" applyFont="1" applyFill="1" applyBorder="1" applyAlignment="1">
      <alignment horizontal="center" vertical="center"/>
    </xf>
    <xf numFmtId="1" fontId="8" fillId="4" borderId="0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1" fontId="8" fillId="4" borderId="22" xfId="0" applyNumberFormat="1" applyFont="1" applyFill="1" applyBorder="1" applyAlignment="1">
      <alignment horizontal="center" vertical="center"/>
    </xf>
    <xf numFmtId="1" fontId="8" fillId="4" borderId="23" xfId="0" applyNumberFormat="1" applyFont="1" applyFill="1" applyBorder="1" applyAlignment="1">
      <alignment horizontal="center" vertical="center"/>
    </xf>
    <xf numFmtId="1" fontId="8" fillId="4" borderId="24" xfId="0" applyNumberFormat="1" applyFont="1" applyFill="1" applyBorder="1" applyAlignment="1">
      <alignment horizontal="center" vertical="center"/>
    </xf>
    <xf numFmtId="1" fontId="8" fillId="4" borderId="16" xfId="0" applyNumberFormat="1" applyFont="1" applyFill="1" applyBorder="1" applyAlignment="1">
      <alignment horizontal="center" vertical="center"/>
    </xf>
    <xf numFmtId="1" fontId="7" fillId="3" borderId="0" xfId="0" applyNumberFormat="1" applyFont="1" applyFill="1" applyBorder="1" applyAlignment="1">
      <alignment horizontal="center" vertical="center"/>
    </xf>
    <xf numFmtId="1" fontId="10" fillId="4" borderId="5" xfId="0" applyNumberFormat="1" applyFont="1" applyFill="1" applyBorder="1" applyAlignment="1">
      <alignment horizontal="center" vertical="center" wrapText="1"/>
    </xf>
    <xf numFmtId="1" fontId="10" fillId="4" borderId="27" xfId="0" applyNumberFormat="1" applyFont="1" applyFill="1" applyBorder="1" applyAlignment="1">
      <alignment horizontal="center" vertical="center"/>
    </xf>
    <xf numFmtId="1" fontId="10" fillId="4" borderId="20" xfId="0" applyNumberFormat="1" applyFont="1" applyFill="1" applyBorder="1" applyAlignment="1">
      <alignment horizontal="center" vertical="center"/>
    </xf>
    <xf numFmtId="1" fontId="8" fillId="3" borderId="0" xfId="0" applyNumberFormat="1" applyFont="1" applyFill="1" applyBorder="1" applyAlignment="1">
      <alignment horizontal="right"/>
    </xf>
    <xf numFmtId="1" fontId="8" fillId="3" borderId="0" xfId="0" applyNumberFormat="1" applyFont="1" applyFill="1" applyBorder="1" applyAlignment="1">
      <alignment horizontal="left"/>
    </xf>
    <xf numFmtId="1" fontId="8" fillId="3" borderId="0" xfId="0" applyNumberFormat="1" applyFont="1" applyFill="1" applyBorder="1" applyAlignment="1">
      <alignment horizontal="left" vertical="center"/>
    </xf>
    <xf numFmtId="1" fontId="8" fillId="4" borderId="9" xfId="2" applyNumberFormat="1" applyFont="1" applyFill="1" applyBorder="1" applyAlignment="1">
      <alignment horizontal="center" vertical="center" textRotation="90"/>
    </xf>
    <xf numFmtId="1" fontId="8" fillId="3" borderId="0" xfId="0" applyNumberFormat="1" applyFont="1" applyFill="1" applyBorder="1" applyAlignment="1">
      <alignment horizontal="right" vertical="center"/>
    </xf>
    <xf numFmtId="1" fontId="11" fillId="4" borderId="4" xfId="0" applyNumberFormat="1" applyFont="1" applyFill="1" applyBorder="1" applyAlignment="1">
      <alignment horizontal="center" vertical="center"/>
    </xf>
    <xf numFmtId="1" fontId="11" fillId="4" borderId="5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4" borderId="10" xfId="0" applyNumberFormat="1" applyFont="1" applyFill="1" applyBorder="1" applyAlignment="1">
      <alignment horizontal="center" vertical="center"/>
    </xf>
    <xf numFmtId="1" fontId="10" fillId="3" borderId="27" xfId="0" applyNumberFormat="1" applyFont="1" applyFill="1" applyBorder="1" applyAlignment="1">
      <alignment horizontal="center" vertical="center"/>
    </xf>
    <xf numFmtId="1" fontId="10" fillId="3" borderId="20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9" fillId="3" borderId="5" xfId="0" applyNumberFormat="1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/>
    </xf>
  </cellXfs>
  <cellStyles count="18">
    <cellStyle name="Normal" xfId="0" builtinId="0"/>
    <cellStyle name="Normal 10" xfId="3"/>
    <cellStyle name="Normal 10 2" xfId="5"/>
    <cellStyle name="Normal 11" xfId="4"/>
    <cellStyle name="Normal 11 2" xfId="6"/>
    <cellStyle name="Normal 13" xfId="1"/>
    <cellStyle name="Normal 2" xfId="2"/>
    <cellStyle name="Normal 2 2" xfId="7"/>
    <cellStyle name="Normal 2 3" xfId="8"/>
    <cellStyle name="Normal 2 4" xfId="9"/>
    <cellStyle name="Normal 2 5" xfId="10"/>
    <cellStyle name="Normal 3 2" xfId="11"/>
    <cellStyle name="Normal 3 3" xfId="12"/>
    <cellStyle name="Normal 4 2" xfId="13"/>
    <cellStyle name="Normal 5" xfId="14"/>
    <cellStyle name="Normal 6 2" xfId="15"/>
    <cellStyle name="Normal 8 2" xfId="16"/>
    <cellStyle name="Normal 9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SY"/>
              <a:t>إنتاج ومساحة إجمالي القمح للموسم الزراعي 201</a:t>
            </a:r>
            <a:r>
              <a:rPr lang="ar-SA"/>
              <a:t>5</a:t>
            </a:r>
            <a:r>
              <a:rPr lang="ar-SY"/>
              <a:t> ــ 201</a:t>
            </a:r>
            <a:r>
              <a:rPr lang="ar-SA"/>
              <a:t>6</a:t>
            </a:r>
            <a:r>
              <a:rPr lang="ar-SY"/>
              <a:t> حسب المحافظات</a:t>
            </a:r>
          </a:p>
        </c:rich>
      </c:tx>
      <c:layout/>
    </c:title>
    <c:view3D>
      <c:rotY val="34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مخطط!$C$1</c:f>
              <c:strCache>
                <c:ptCount val="1"/>
                <c:pt idx="0">
                  <c:v> المساحة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strRef>
              <c:f>مخطط!$B$2:$B$14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مخطط!$C$2:$C$14</c:f>
              <c:numCache>
                <c:formatCode>0</c:formatCode>
                <c:ptCount val="13"/>
                <c:pt idx="0">
                  <c:v>472000</c:v>
                </c:pt>
                <c:pt idx="1">
                  <c:v>168000</c:v>
                </c:pt>
                <c:pt idx="2">
                  <c:v>69500</c:v>
                </c:pt>
                <c:pt idx="3">
                  <c:v>224183</c:v>
                </c:pt>
                <c:pt idx="4">
                  <c:v>61684</c:v>
                </c:pt>
                <c:pt idx="5">
                  <c:v>29407</c:v>
                </c:pt>
                <c:pt idx="6">
                  <c:v>62145</c:v>
                </c:pt>
                <c:pt idx="7">
                  <c:v>2523</c:v>
                </c:pt>
                <c:pt idx="8">
                  <c:v>9947</c:v>
                </c:pt>
                <c:pt idx="9">
                  <c:v>5913.48</c:v>
                </c:pt>
                <c:pt idx="10">
                  <c:v>46480</c:v>
                </c:pt>
                <c:pt idx="11">
                  <c:v>26288</c:v>
                </c:pt>
                <c:pt idx="12">
                  <c:v>436</c:v>
                </c:pt>
              </c:numCache>
            </c:numRef>
          </c:val>
        </c:ser>
        <c:ser>
          <c:idx val="1"/>
          <c:order val="1"/>
          <c:tx>
            <c:strRef>
              <c:f>مخطط!$D$1</c:f>
              <c:strCache>
                <c:ptCount val="1"/>
                <c:pt idx="0">
                  <c:v> الانتاج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strRef>
              <c:f>مخطط!$B$2:$B$14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مخطط!$D$2:$D$14</c:f>
              <c:numCache>
                <c:formatCode>0</c:formatCode>
                <c:ptCount val="13"/>
                <c:pt idx="0">
                  <c:v>696253.01364000002</c:v>
                </c:pt>
                <c:pt idx="1">
                  <c:v>321310</c:v>
                </c:pt>
                <c:pt idx="2">
                  <c:v>156375</c:v>
                </c:pt>
                <c:pt idx="3">
                  <c:v>265702.929</c:v>
                </c:pt>
                <c:pt idx="4">
                  <c:v>45000.203720000005</c:v>
                </c:pt>
                <c:pt idx="5">
                  <c:v>42775.792233333334</c:v>
                </c:pt>
                <c:pt idx="6">
                  <c:v>136748.67699999997</c:v>
                </c:pt>
                <c:pt idx="7">
                  <c:v>5934.7495000000008</c:v>
                </c:pt>
                <c:pt idx="8">
                  <c:v>15344.824500000001</c:v>
                </c:pt>
                <c:pt idx="9">
                  <c:v>5995.6319999999996</c:v>
                </c:pt>
                <c:pt idx="10">
                  <c:v>27273.864000000001</c:v>
                </c:pt>
                <c:pt idx="11">
                  <c:v>7188.6049999999996</c:v>
                </c:pt>
                <c:pt idx="12">
                  <c:v>344.15</c:v>
                </c:pt>
              </c:numCache>
            </c:numRef>
          </c:val>
        </c:ser>
        <c:shape val="box"/>
        <c:axId val="68269568"/>
        <c:axId val="68271104"/>
        <c:axId val="0"/>
      </c:bar3DChart>
      <c:catAx>
        <c:axId val="68269568"/>
        <c:scaling>
          <c:orientation val="maxMin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68271104"/>
        <c:crosses val="autoZero"/>
        <c:auto val="1"/>
        <c:lblAlgn val="ctr"/>
        <c:lblOffset val="100"/>
      </c:catAx>
      <c:valAx>
        <c:axId val="68271104"/>
        <c:scaling>
          <c:orientation val="minMax"/>
        </c:scaling>
        <c:axPos val="r"/>
        <c:majorGridlines/>
        <c:numFmt formatCode="0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68269568"/>
        <c:crosses val="min"/>
        <c:crossBetween val="between"/>
        <c:majorUnit val="100000"/>
      </c:valAx>
      <c:spPr>
        <a:noFill/>
        <a:ln w="25400">
          <a:noFill/>
        </a:ln>
      </c:spPr>
    </c:plotArea>
    <c:legend>
      <c:legendPos val="b"/>
      <c:layout/>
      <c:spPr>
        <a:ln>
          <a:solidFill>
            <a:schemeClr val="accent1"/>
          </a:solidFill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/>
    <c:pageMargins b="0.75000000000000033" l="0.70000000000000029" r="0.70000000000000029" t="0.75000000000000033" header="0.30000000000000016" footer="0.30000000000000016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SY"/>
              <a:t>إنتاج ومساحة القمح القاسي للموسم الزراعي 201</a:t>
            </a:r>
            <a:r>
              <a:rPr lang="ar-SA"/>
              <a:t>5</a:t>
            </a:r>
            <a:r>
              <a:rPr lang="ar-SY"/>
              <a:t> ــ 201</a:t>
            </a:r>
            <a:r>
              <a:rPr lang="ar-SA"/>
              <a:t>6</a:t>
            </a:r>
            <a:r>
              <a:rPr lang="ar-SY"/>
              <a:t> حسب المحافظات</a:t>
            </a:r>
          </a:p>
        </c:rich>
      </c:tx>
      <c:layout>
        <c:manualLayout>
          <c:xMode val="edge"/>
          <c:yMode val="edge"/>
          <c:x val="0.17202022541299988"/>
          <c:y val="1.3937282229965159E-2"/>
        </c:manualLayout>
      </c:layout>
    </c:title>
    <c:view3D>
      <c:rotY val="340"/>
      <c:depthPercent val="100"/>
      <c:rAngAx val="1"/>
    </c:view3D>
    <c:plotArea>
      <c:layout>
        <c:manualLayout>
          <c:layoutTarget val="inner"/>
          <c:xMode val="edge"/>
          <c:yMode val="edge"/>
          <c:x val="8.2983235839451719E-2"/>
          <c:y val="8.8850249797754521E-2"/>
          <c:w val="0.81302562708526205"/>
          <c:h val="0.70557551309981492"/>
        </c:manualLayout>
      </c:layout>
      <c:bar3DChart>
        <c:barDir val="col"/>
        <c:grouping val="clustered"/>
        <c:ser>
          <c:idx val="0"/>
          <c:order val="0"/>
          <c:tx>
            <c:strRef>
              <c:f>مخطط2!$C$1</c:f>
              <c:strCache>
                <c:ptCount val="1"/>
                <c:pt idx="0">
                  <c:v> المساحة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strRef>
              <c:f>مخطط2!$B$2:$B$14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مخطط2!$C$2:$C$14</c:f>
              <c:numCache>
                <c:formatCode>0</c:formatCode>
                <c:ptCount val="13"/>
                <c:pt idx="0">
                  <c:v>199279</c:v>
                </c:pt>
                <c:pt idx="1">
                  <c:v>168000</c:v>
                </c:pt>
                <c:pt idx="2">
                  <c:v>69500</c:v>
                </c:pt>
                <c:pt idx="3">
                  <c:v>79655</c:v>
                </c:pt>
                <c:pt idx="4">
                  <c:v>61684</c:v>
                </c:pt>
                <c:pt idx="5">
                  <c:v>27778</c:v>
                </c:pt>
                <c:pt idx="6">
                  <c:v>60235</c:v>
                </c:pt>
                <c:pt idx="7">
                  <c:v>2453.8000000000002</c:v>
                </c:pt>
                <c:pt idx="8">
                  <c:v>7104</c:v>
                </c:pt>
                <c:pt idx="9">
                  <c:v>5913.4800000000005</c:v>
                </c:pt>
                <c:pt idx="10">
                  <c:v>46480</c:v>
                </c:pt>
                <c:pt idx="11">
                  <c:v>26288</c:v>
                </c:pt>
                <c:pt idx="12">
                  <c:v>436</c:v>
                </c:pt>
              </c:numCache>
            </c:numRef>
          </c:val>
        </c:ser>
        <c:ser>
          <c:idx val="1"/>
          <c:order val="1"/>
          <c:tx>
            <c:strRef>
              <c:f>مخطط2!$D$1</c:f>
              <c:strCache>
                <c:ptCount val="1"/>
                <c:pt idx="0">
                  <c:v>الانتاج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strRef>
              <c:f>مخطط2!$B$2:$B$14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مخطط2!$D$2:$D$14</c:f>
              <c:numCache>
                <c:formatCode>0</c:formatCode>
                <c:ptCount val="13"/>
                <c:pt idx="0">
                  <c:v>294455.04908000003</c:v>
                </c:pt>
                <c:pt idx="1">
                  <c:v>321310</c:v>
                </c:pt>
                <c:pt idx="2">
                  <c:v>156375</c:v>
                </c:pt>
                <c:pt idx="3">
                  <c:v>96977.081999999995</c:v>
                </c:pt>
                <c:pt idx="4">
                  <c:v>45000.203720000005</c:v>
                </c:pt>
                <c:pt idx="5">
                  <c:v>40036.86983333333</c:v>
                </c:pt>
                <c:pt idx="6">
                  <c:v>132241.85699999999</c:v>
                </c:pt>
                <c:pt idx="7">
                  <c:v>5757.6295</c:v>
                </c:pt>
                <c:pt idx="8">
                  <c:v>8558.0375000000004</c:v>
                </c:pt>
                <c:pt idx="9">
                  <c:v>5995.6320000000014</c:v>
                </c:pt>
                <c:pt idx="10">
                  <c:v>27273.863999999998</c:v>
                </c:pt>
                <c:pt idx="11">
                  <c:v>7188.6049999999996</c:v>
                </c:pt>
                <c:pt idx="12">
                  <c:v>344.15</c:v>
                </c:pt>
              </c:numCache>
            </c:numRef>
          </c:val>
        </c:ser>
        <c:shape val="box"/>
        <c:axId val="68604672"/>
        <c:axId val="68606208"/>
        <c:axId val="0"/>
      </c:bar3DChart>
      <c:catAx>
        <c:axId val="68604672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68606208"/>
        <c:crosses val="autoZero"/>
        <c:auto val="1"/>
        <c:lblAlgn val="ctr"/>
        <c:lblOffset val="100"/>
      </c:catAx>
      <c:valAx>
        <c:axId val="68606208"/>
        <c:scaling>
          <c:orientation val="minMax"/>
        </c:scaling>
        <c:axPos val="r"/>
        <c:majorGridlines/>
        <c:numFmt formatCode="0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68604672"/>
        <c:crosses val="min"/>
        <c:crossBetween val="between"/>
        <c:majorUnit val="5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405401530691032"/>
          <c:y val="0.91350069046247273"/>
          <c:w val="0.1328071858664728"/>
          <c:h val="5.0213174572690589E-2"/>
        </c:manualLayout>
      </c:layout>
      <c:spPr>
        <a:ln>
          <a:solidFill>
            <a:srgbClr val="4F81BD"/>
          </a:solidFill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/>
    <c:pageMargins b="0.75000000000000033" l="0.70000000000000029" r="0.70000000000000029" t="0.75000000000000033" header="0.30000000000000016" footer="0.30000000000000016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SY"/>
              <a:t>إنتاج ومساحة القمح الطري للموسم الزراعي 201</a:t>
            </a:r>
            <a:r>
              <a:rPr lang="ar-SA"/>
              <a:t>5</a:t>
            </a:r>
            <a:r>
              <a:rPr lang="ar-SY"/>
              <a:t> ــ 201</a:t>
            </a:r>
            <a:r>
              <a:rPr lang="ar-SA"/>
              <a:t>6</a:t>
            </a:r>
            <a:r>
              <a:rPr lang="ar-SY"/>
              <a:t> حسب المحافظات</a:t>
            </a:r>
          </a:p>
        </c:rich>
      </c:tx>
      <c:layout/>
    </c:title>
    <c:view3D>
      <c:rotY val="340"/>
      <c:depthPercent val="100"/>
      <c:rAngAx val="1"/>
    </c:view3D>
    <c:plotArea>
      <c:layout>
        <c:manualLayout>
          <c:layoutTarget val="inner"/>
          <c:xMode val="edge"/>
          <c:yMode val="edge"/>
          <c:x val="7.1461379820345672E-2"/>
          <c:y val="0.10078967977104129"/>
          <c:w val="0.80620618849383452"/>
          <c:h val="0.68878035815143368"/>
        </c:manualLayout>
      </c:layout>
      <c:bar3DChart>
        <c:barDir val="col"/>
        <c:grouping val="clustered"/>
        <c:ser>
          <c:idx val="0"/>
          <c:order val="0"/>
          <c:tx>
            <c:strRef>
              <c:f>مخطط3!$C$1</c:f>
              <c:strCache>
                <c:ptCount val="1"/>
                <c:pt idx="0">
                  <c:v>المساحة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strRef>
              <c:f>مخطط3!$B$2:$B$14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مخطط3!$C$2:$C$14</c:f>
              <c:numCache>
                <c:formatCode>0</c:formatCode>
                <c:ptCount val="13"/>
                <c:pt idx="0">
                  <c:v>272721</c:v>
                </c:pt>
                <c:pt idx="1">
                  <c:v>0</c:v>
                </c:pt>
                <c:pt idx="2">
                  <c:v>0</c:v>
                </c:pt>
                <c:pt idx="3">
                  <c:v>144528</c:v>
                </c:pt>
                <c:pt idx="4">
                  <c:v>0</c:v>
                </c:pt>
                <c:pt idx="5">
                  <c:v>1629</c:v>
                </c:pt>
                <c:pt idx="6">
                  <c:v>1910</c:v>
                </c:pt>
                <c:pt idx="7">
                  <c:v>69.2</c:v>
                </c:pt>
                <c:pt idx="8">
                  <c:v>2843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مخطط3!$D$1</c:f>
              <c:strCache>
                <c:ptCount val="1"/>
                <c:pt idx="0">
                  <c:v>الانتاج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strRef>
              <c:f>مخطط3!$B$2:$B$14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مخطط3!$D$2:$D$14</c:f>
              <c:numCache>
                <c:formatCode>0</c:formatCode>
                <c:ptCount val="13"/>
                <c:pt idx="0">
                  <c:v>401797.96455999999</c:v>
                </c:pt>
                <c:pt idx="1">
                  <c:v>0</c:v>
                </c:pt>
                <c:pt idx="2">
                  <c:v>0</c:v>
                </c:pt>
                <c:pt idx="3">
                  <c:v>168725.84700000001</c:v>
                </c:pt>
                <c:pt idx="4">
                  <c:v>0</c:v>
                </c:pt>
                <c:pt idx="5">
                  <c:v>2738.9223999999999</c:v>
                </c:pt>
                <c:pt idx="6">
                  <c:v>4506.8200000000006</c:v>
                </c:pt>
                <c:pt idx="7">
                  <c:v>177.12</c:v>
                </c:pt>
                <c:pt idx="8">
                  <c:v>6786.7870000000003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hape val="box"/>
        <c:axId val="70237568"/>
        <c:axId val="69878912"/>
        <c:axId val="0"/>
      </c:bar3DChart>
      <c:catAx>
        <c:axId val="70237568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69878912"/>
        <c:crosses val="autoZero"/>
        <c:auto val="1"/>
        <c:lblAlgn val="ctr"/>
        <c:lblOffset val="100"/>
      </c:catAx>
      <c:valAx>
        <c:axId val="69878912"/>
        <c:scaling>
          <c:orientation val="minMax"/>
        </c:scaling>
        <c:axPos val="r"/>
        <c:majorGridlines/>
        <c:numFmt formatCode="0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70237568"/>
        <c:crosses val="min"/>
        <c:crossBetween val="between"/>
        <c:majorUnit val="5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4897163660993983"/>
          <c:y val="0.93825689510330201"/>
          <c:w val="0.14508362261168967"/>
          <c:h val="5.3443825850882587E-2"/>
        </c:manualLayout>
      </c:layout>
      <c:spPr>
        <a:ln>
          <a:solidFill>
            <a:srgbClr val="4F81BD"/>
          </a:solidFill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/>
    <c:pageMargins b="0.75000000000000033" l="0.70000000000000029" r="0.70000000000000029" t="0.75000000000000033" header="0.30000000000000016" footer="0.30000000000000016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SY"/>
              <a:t>إنتاج ومساحة الشعير للموسم الزراعي 201</a:t>
            </a:r>
            <a:r>
              <a:rPr lang="ar-SA"/>
              <a:t>5</a:t>
            </a:r>
            <a:r>
              <a:rPr lang="ar-SY"/>
              <a:t> ــ 201</a:t>
            </a:r>
            <a:r>
              <a:rPr lang="ar-SA"/>
              <a:t>6</a:t>
            </a:r>
            <a:r>
              <a:rPr lang="ar-SY"/>
              <a:t> حسب المحافظات</a:t>
            </a:r>
          </a:p>
        </c:rich>
      </c:tx>
      <c:layout/>
    </c:title>
    <c:view3D>
      <c:rotY val="340"/>
      <c:depthPercent val="100"/>
      <c:rAngAx val="1"/>
    </c:view3D>
    <c:plotArea>
      <c:layout>
        <c:manualLayout>
          <c:layoutTarget val="inner"/>
          <c:xMode val="edge"/>
          <c:yMode val="edge"/>
          <c:x val="1.8242122719734671E-2"/>
          <c:y val="0.11102726444908673"/>
          <c:w val="0.88876405374701262"/>
          <c:h val="0.65148749263484973"/>
        </c:manualLayout>
      </c:layout>
      <c:bar3DChart>
        <c:barDir val="col"/>
        <c:grouping val="clustered"/>
        <c:ser>
          <c:idx val="0"/>
          <c:order val="0"/>
          <c:tx>
            <c:strRef>
              <c:f>'مخطط 4'!$C$1</c:f>
              <c:strCache>
                <c:ptCount val="1"/>
                <c:pt idx="0">
                  <c:v> المساحة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strRef>
              <c:f>'مخطط 4'!$B$2:$B$14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4'!$C$2:$C$14</c:f>
              <c:numCache>
                <c:formatCode>0</c:formatCode>
                <c:ptCount val="13"/>
                <c:pt idx="0">
                  <c:v>335500</c:v>
                </c:pt>
                <c:pt idx="1">
                  <c:v>350000</c:v>
                </c:pt>
                <c:pt idx="2">
                  <c:v>19700</c:v>
                </c:pt>
                <c:pt idx="3">
                  <c:v>315293</c:v>
                </c:pt>
                <c:pt idx="4">
                  <c:v>68859</c:v>
                </c:pt>
                <c:pt idx="5">
                  <c:v>35384</c:v>
                </c:pt>
                <c:pt idx="6">
                  <c:v>78906</c:v>
                </c:pt>
                <c:pt idx="7">
                  <c:v>306.60000000000002</c:v>
                </c:pt>
                <c:pt idx="8">
                  <c:v>543</c:v>
                </c:pt>
                <c:pt idx="9">
                  <c:v>11472</c:v>
                </c:pt>
                <c:pt idx="10">
                  <c:v>15300</c:v>
                </c:pt>
                <c:pt idx="11">
                  <c:v>12799</c:v>
                </c:pt>
                <c:pt idx="12">
                  <c:v>205</c:v>
                </c:pt>
              </c:numCache>
            </c:numRef>
          </c:val>
        </c:ser>
        <c:ser>
          <c:idx val="1"/>
          <c:order val="1"/>
          <c:tx>
            <c:strRef>
              <c:f>'مخطط 4'!$D$1</c:f>
              <c:strCache>
                <c:ptCount val="1"/>
                <c:pt idx="0">
                  <c:v>الانتاج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strRef>
              <c:f>'مخطط 4'!$B$2:$B$14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4'!$D$2:$D$14</c:f>
              <c:numCache>
                <c:formatCode>0</c:formatCode>
                <c:ptCount val="13"/>
                <c:pt idx="0">
                  <c:v>472925.50883000006</c:v>
                </c:pt>
                <c:pt idx="1">
                  <c:v>149403.47500000001</c:v>
                </c:pt>
                <c:pt idx="2">
                  <c:v>29550</c:v>
                </c:pt>
                <c:pt idx="3">
                  <c:v>203017.37500000003</c:v>
                </c:pt>
                <c:pt idx="4">
                  <c:v>0</c:v>
                </c:pt>
                <c:pt idx="5">
                  <c:v>6686.0864999999994</c:v>
                </c:pt>
                <c:pt idx="6">
                  <c:v>85471.087</c:v>
                </c:pt>
                <c:pt idx="7">
                  <c:v>355.517</c:v>
                </c:pt>
                <c:pt idx="8">
                  <c:v>411.63199999999995</c:v>
                </c:pt>
                <c:pt idx="9">
                  <c:v>1253.4090999999999</c:v>
                </c:pt>
                <c:pt idx="10">
                  <c:v>2807.1549999999997</c:v>
                </c:pt>
                <c:pt idx="11">
                  <c:v>2456.0587</c:v>
                </c:pt>
                <c:pt idx="12">
                  <c:v>142.47499999999999</c:v>
                </c:pt>
              </c:numCache>
            </c:numRef>
          </c:val>
        </c:ser>
        <c:shape val="box"/>
        <c:axId val="70260992"/>
        <c:axId val="70275072"/>
        <c:axId val="0"/>
      </c:bar3DChart>
      <c:catAx>
        <c:axId val="70260992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70275072"/>
        <c:crosses val="autoZero"/>
        <c:auto val="1"/>
        <c:lblAlgn val="ctr"/>
        <c:lblOffset val="100"/>
      </c:catAx>
      <c:valAx>
        <c:axId val="70275072"/>
        <c:scaling>
          <c:orientation val="minMax"/>
        </c:scaling>
        <c:axPos val="r"/>
        <c:majorGridlines/>
        <c:numFmt formatCode="0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70260992"/>
        <c:crosses val="min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2843874354415395"/>
          <c:y val="0.93341270888624872"/>
          <c:w val="0.15337566675133346"/>
          <c:h val="5.347957203673559E-2"/>
        </c:manualLayout>
      </c:layout>
      <c:spPr>
        <a:ln>
          <a:solidFill>
            <a:srgbClr val="4F81BD"/>
          </a:solidFill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Y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/>
    <c:pageMargins b="0.75000000000000033" l="0.70000000000000029" r="0.70000000000000029" t="0.75000000000000033" header="0.30000000000000016" footer="0.30000000000000016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11907</xdr:rowOff>
    </xdr:from>
    <xdr:to>
      <xdr:col>12</xdr:col>
      <xdr:colOff>161926</xdr:colOff>
      <xdr:row>23</xdr:row>
      <xdr:rowOff>173832</xdr:rowOff>
    </xdr:to>
    <xdr:graphicFrame macro="">
      <xdr:nvGraphicFramePr>
        <xdr:cNvPr id="2" name="مخطط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2722</xdr:colOff>
      <xdr:row>0</xdr:row>
      <xdr:rowOff>0</xdr:rowOff>
    </xdr:from>
    <xdr:to>
      <xdr:col>13</xdr:col>
      <xdr:colOff>40822</xdr:colOff>
      <xdr:row>17</xdr:row>
      <xdr:rowOff>161925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14969</xdr:colOff>
      <xdr:row>0</xdr:row>
      <xdr:rowOff>19050</xdr:rowOff>
    </xdr:from>
    <xdr:to>
      <xdr:col>12</xdr:col>
      <xdr:colOff>643619</xdr:colOff>
      <xdr:row>22</xdr:row>
      <xdr:rowOff>0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5443</xdr:rowOff>
    </xdr:from>
    <xdr:to>
      <xdr:col>12</xdr:col>
      <xdr:colOff>66676</xdr:colOff>
      <xdr:row>20</xdr:row>
      <xdr:rowOff>138793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0"/>
  <sheetViews>
    <sheetView rightToLeft="1" tabSelected="1" view="pageBreakPreview" zoomScale="70" zoomScaleSheetLayoutView="70" workbookViewId="0">
      <selection activeCell="B1" sqref="B1"/>
    </sheetView>
  </sheetViews>
  <sheetFormatPr defaultRowHeight="18"/>
  <cols>
    <col min="1" max="1" width="9.5" style="28" customWidth="1"/>
    <col min="2" max="2" width="102.75" style="4" customWidth="1"/>
    <col min="3" max="3" width="10.375" style="29" customWidth="1"/>
    <col min="4" max="4" width="8.625" style="4" customWidth="1"/>
    <col min="5" max="16384" width="9" style="4"/>
  </cols>
  <sheetData>
    <row r="1" spans="1:4" ht="39.950000000000003" customHeight="1">
      <c r="A1" s="1" t="s">
        <v>0</v>
      </c>
      <c r="B1" s="2" t="s">
        <v>1</v>
      </c>
      <c r="C1" s="3" t="s">
        <v>2</v>
      </c>
    </row>
    <row r="2" spans="1:4" ht="21.6" customHeight="1">
      <c r="A2" s="5"/>
      <c r="B2" s="6" t="s">
        <v>3</v>
      </c>
      <c r="C2" s="7" t="s">
        <v>4</v>
      </c>
    </row>
    <row r="3" spans="1:4" ht="22.5" customHeight="1">
      <c r="A3" s="8">
        <v>1</v>
      </c>
      <c r="B3" s="9" t="s">
        <v>210</v>
      </c>
      <c r="C3" s="10">
        <v>11</v>
      </c>
      <c r="D3" s="11"/>
    </row>
    <row r="4" spans="1:4" ht="22.5" customHeight="1">
      <c r="A4" s="8">
        <v>2</v>
      </c>
      <c r="B4" s="12" t="s">
        <v>211</v>
      </c>
      <c r="C4" s="13">
        <v>12</v>
      </c>
      <c r="D4" s="11"/>
    </row>
    <row r="5" spans="1:4" ht="22.5" customHeight="1">
      <c r="A5" s="8">
        <v>3</v>
      </c>
      <c r="B5" s="12" t="s">
        <v>212</v>
      </c>
      <c r="C5" s="10">
        <v>13</v>
      </c>
    </row>
    <row r="6" spans="1:4" ht="22.5" customHeight="1">
      <c r="A6" s="8">
        <v>4</v>
      </c>
      <c r="B6" s="14" t="s">
        <v>213</v>
      </c>
      <c r="C6" s="13">
        <v>14</v>
      </c>
      <c r="D6" s="11"/>
    </row>
    <row r="7" spans="1:4" ht="22.5" customHeight="1">
      <c r="A7" s="8">
        <v>5</v>
      </c>
      <c r="B7" s="15" t="s">
        <v>214</v>
      </c>
      <c r="C7" s="16" t="s">
        <v>5</v>
      </c>
    </row>
    <row r="8" spans="1:4" ht="22.5" customHeight="1">
      <c r="A8" s="8">
        <v>6</v>
      </c>
      <c r="B8" s="12" t="s">
        <v>215</v>
      </c>
      <c r="C8" s="13">
        <v>17</v>
      </c>
      <c r="D8" s="11"/>
    </row>
    <row r="9" spans="1:4" ht="22.5" customHeight="1">
      <c r="A9" s="8">
        <v>7</v>
      </c>
      <c r="B9" s="12" t="s">
        <v>216</v>
      </c>
      <c r="C9" s="10">
        <v>18</v>
      </c>
    </row>
    <row r="10" spans="1:4" ht="22.5" customHeight="1">
      <c r="A10" s="8">
        <v>8</v>
      </c>
      <c r="B10" s="12" t="s">
        <v>217</v>
      </c>
      <c r="C10" s="13">
        <v>19</v>
      </c>
    </row>
    <row r="11" spans="1:4" ht="22.5" customHeight="1">
      <c r="A11" s="8">
        <v>9</v>
      </c>
      <c r="B11" s="14" t="s">
        <v>218</v>
      </c>
      <c r="C11" s="10">
        <v>20</v>
      </c>
    </row>
    <row r="12" spans="1:4" ht="22.5" customHeight="1">
      <c r="A12" s="8">
        <v>10</v>
      </c>
      <c r="B12" s="15" t="s">
        <v>219</v>
      </c>
      <c r="C12" s="13">
        <v>21</v>
      </c>
      <c r="D12" s="11"/>
    </row>
    <row r="13" spans="1:4" ht="22.5" customHeight="1">
      <c r="A13" s="8">
        <v>11</v>
      </c>
      <c r="B13" s="15" t="s">
        <v>220</v>
      </c>
      <c r="C13" s="16" t="s">
        <v>6</v>
      </c>
    </row>
    <row r="14" spans="1:4" ht="22.5" customHeight="1">
      <c r="A14" s="8">
        <v>12</v>
      </c>
      <c r="B14" s="17" t="s">
        <v>221</v>
      </c>
      <c r="C14" s="13">
        <v>24</v>
      </c>
      <c r="D14" s="11"/>
    </row>
    <row r="15" spans="1:4" ht="22.5" customHeight="1">
      <c r="A15" s="8">
        <v>13</v>
      </c>
      <c r="B15" s="12" t="s">
        <v>222</v>
      </c>
      <c r="C15" s="10">
        <v>25</v>
      </c>
    </row>
    <row r="16" spans="1:4" ht="22.5" customHeight="1">
      <c r="A16" s="8">
        <v>14</v>
      </c>
      <c r="B16" s="14" t="s">
        <v>223</v>
      </c>
      <c r="C16" s="13">
        <v>26</v>
      </c>
      <c r="D16" s="11"/>
    </row>
    <row r="17" spans="1:21" ht="22.5" customHeight="1">
      <c r="A17" s="8"/>
      <c r="B17" s="18" t="s">
        <v>224</v>
      </c>
      <c r="C17" s="10">
        <v>27</v>
      </c>
    </row>
    <row r="18" spans="1:21" ht="21.6" customHeight="1">
      <c r="A18" s="8">
        <v>15</v>
      </c>
      <c r="B18" s="9" t="s">
        <v>225</v>
      </c>
      <c r="C18" s="13">
        <v>28</v>
      </c>
      <c r="D18" s="11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21" ht="21.6" customHeight="1">
      <c r="A19" s="8">
        <v>16</v>
      </c>
      <c r="B19" s="15" t="s">
        <v>226</v>
      </c>
      <c r="C19" s="10">
        <v>29</v>
      </c>
      <c r="D19" s="11"/>
      <c r="E19" s="11"/>
      <c r="F19" s="11"/>
      <c r="G19" s="11"/>
      <c r="H19" s="11"/>
      <c r="I19" s="20"/>
      <c r="J19" s="20"/>
      <c r="K19" s="11"/>
      <c r="L19" s="11"/>
      <c r="M19" s="11"/>
      <c r="N19" s="11"/>
      <c r="O19" s="11"/>
      <c r="P19" s="11"/>
      <c r="Q19" s="11"/>
    </row>
    <row r="20" spans="1:21" ht="21.6" customHeight="1">
      <c r="A20" s="8">
        <v>17</v>
      </c>
      <c r="B20" s="15" t="s">
        <v>227</v>
      </c>
      <c r="C20" s="13">
        <v>30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21" ht="21.6" customHeight="1">
      <c r="A21" s="8">
        <v>18</v>
      </c>
      <c r="B21" s="14" t="s">
        <v>228</v>
      </c>
      <c r="C21" s="10">
        <v>31</v>
      </c>
      <c r="D21" s="11"/>
      <c r="E21" s="21"/>
      <c r="F21" s="20"/>
      <c r="G21" s="20"/>
      <c r="H21" s="20"/>
      <c r="I21" s="20"/>
      <c r="J21" s="20"/>
      <c r="K21" s="20"/>
      <c r="L21" s="21"/>
      <c r="M21" s="21"/>
      <c r="N21" s="20"/>
      <c r="O21" s="21"/>
      <c r="P21" s="21"/>
      <c r="Q21" s="21"/>
    </row>
    <row r="22" spans="1:21" ht="21.6" customHeight="1">
      <c r="A22" s="8">
        <v>19</v>
      </c>
      <c r="B22" s="15" t="s">
        <v>229</v>
      </c>
      <c r="C22" s="13">
        <v>32</v>
      </c>
      <c r="E22" s="22"/>
      <c r="F22" s="20"/>
      <c r="G22" s="20"/>
      <c r="H22" s="20"/>
      <c r="I22" s="20"/>
      <c r="J22" s="20"/>
      <c r="K22" s="20"/>
      <c r="L22" s="21"/>
      <c r="M22" s="20"/>
      <c r="N22" s="20"/>
      <c r="O22" s="20"/>
      <c r="P22" s="20"/>
      <c r="Q22" s="20"/>
    </row>
    <row r="23" spans="1:21" ht="21.6" customHeight="1" thickBot="1">
      <c r="A23" s="8">
        <v>20</v>
      </c>
      <c r="B23" s="12" t="s">
        <v>230</v>
      </c>
      <c r="C23" s="10">
        <v>33</v>
      </c>
      <c r="D23" s="11"/>
      <c r="E23" s="22"/>
      <c r="F23" s="20"/>
      <c r="G23" s="20"/>
      <c r="H23" s="20"/>
      <c r="I23" s="20"/>
      <c r="J23" s="20"/>
      <c r="K23" s="20"/>
      <c r="L23" s="21"/>
      <c r="M23" s="20"/>
      <c r="N23" s="20"/>
      <c r="O23" s="20"/>
      <c r="P23" s="20"/>
      <c r="Q23" s="20"/>
      <c r="R23" s="20"/>
      <c r="S23" s="20"/>
      <c r="T23" s="20"/>
      <c r="U23" s="20"/>
    </row>
    <row r="24" spans="1:21" ht="45.75" customHeight="1">
      <c r="A24" s="1" t="s">
        <v>0</v>
      </c>
      <c r="B24" s="2" t="s">
        <v>1</v>
      </c>
      <c r="C24" s="3" t="s">
        <v>2</v>
      </c>
      <c r="E24" s="22"/>
      <c r="F24" s="20"/>
      <c r="G24" s="20"/>
      <c r="H24" s="20"/>
      <c r="I24" s="20"/>
      <c r="J24" s="20"/>
      <c r="K24" s="20"/>
      <c r="L24" s="21"/>
      <c r="M24" s="20"/>
      <c r="N24" s="20"/>
      <c r="O24" s="20"/>
      <c r="P24" s="20"/>
      <c r="Q24" s="20"/>
      <c r="R24" s="20"/>
    </row>
    <row r="25" spans="1:21" ht="21.6" customHeight="1">
      <c r="A25" s="8">
        <v>21</v>
      </c>
      <c r="B25" s="12" t="s">
        <v>231</v>
      </c>
      <c r="C25" s="16">
        <v>34</v>
      </c>
      <c r="D25" s="11"/>
      <c r="E25" s="22"/>
      <c r="F25" s="20"/>
      <c r="G25" s="20"/>
      <c r="H25" s="20"/>
      <c r="I25" s="20"/>
      <c r="J25" s="20"/>
      <c r="K25" s="20"/>
      <c r="L25" s="21"/>
      <c r="M25" s="20"/>
      <c r="N25" s="20"/>
      <c r="O25" s="20"/>
      <c r="P25" s="20"/>
      <c r="Q25" s="20"/>
      <c r="R25" s="20"/>
    </row>
    <row r="26" spans="1:21" ht="21.6" customHeight="1">
      <c r="A26" s="8">
        <v>22</v>
      </c>
      <c r="B26" s="12" t="s">
        <v>232</v>
      </c>
      <c r="C26" s="16">
        <v>35</v>
      </c>
      <c r="E26" s="22"/>
      <c r="F26" s="20"/>
      <c r="G26" s="20"/>
      <c r="H26" s="20"/>
      <c r="I26" s="20"/>
      <c r="J26" s="20"/>
      <c r="K26" s="20"/>
      <c r="L26" s="21"/>
      <c r="M26" s="20"/>
      <c r="N26" s="20"/>
      <c r="O26" s="20"/>
      <c r="P26" s="20"/>
      <c r="Q26" s="20"/>
      <c r="R26" s="20"/>
    </row>
    <row r="27" spans="1:21" ht="21.6" customHeight="1">
      <c r="A27" s="8">
        <v>23</v>
      </c>
      <c r="B27" s="14" t="s">
        <v>233</v>
      </c>
      <c r="C27" s="16">
        <v>36</v>
      </c>
      <c r="D27" s="11"/>
      <c r="E27" s="22"/>
      <c r="F27" s="20"/>
      <c r="G27" s="20"/>
      <c r="H27" s="20"/>
      <c r="I27" s="20"/>
      <c r="J27" s="20"/>
      <c r="K27" s="20"/>
      <c r="L27" s="21"/>
      <c r="M27" s="20"/>
      <c r="N27" s="20"/>
      <c r="O27" s="20"/>
      <c r="P27" s="20"/>
      <c r="Q27" s="20"/>
      <c r="R27" s="20"/>
    </row>
    <row r="28" spans="1:21" ht="21.6" customHeight="1">
      <c r="A28" s="8">
        <v>24</v>
      </c>
      <c r="B28" s="15" t="s">
        <v>234</v>
      </c>
      <c r="C28" s="16">
        <v>37</v>
      </c>
      <c r="E28" s="22"/>
      <c r="F28" s="20"/>
      <c r="G28" s="20"/>
      <c r="H28" s="20"/>
      <c r="I28" s="20"/>
      <c r="J28" s="20"/>
      <c r="K28" s="20"/>
      <c r="L28" s="21"/>
      <c r="M28" s="20"/>
      <c r="N28" s="20"/>
      <c r="O28" s="20"/>
      <c r="P28" s="20"/>
      <c r="Q28" s="20"/>
      <c r="R28" s="20"/>
    </row>
    <row r="29" spans="1:21" ht="21.6" customHeight="1">
      <c r="A29" s="8">
        <v>25</v>
      </c>
      <c r="B29" s="15" t="s">
        <v>235</v>
      </c>
      <c r="C29" s="16" t="s">
        <v>7</v>
      </c>
      <c r="D29" s="11"/>
      <c r="E29" s="22"/>
      <c r="F29" s="20"/>
      <c r="G29" s="20"/>
      <c r="H29" s="20"/>
      <c r="I29" s="20"/>
      <c r="J29" s="20"/>
      <c r="K29" s="20"/>
      <c r="L29" s="21"/>
      <c r="M29" s="20"/>
      <c r="N29" s="20"/>
      <c r="O29" s="20"/>
      <c r="P29" s="20"/>
      <c r="Q29" s="20"/>
      <c r="R29" s="20"/>
    </row>
    <row r="30" spans="1:21" ht="21.6" customHeight="1">
      <c r="A30" s="8">
        <v>26</v>
      </c>
      <c r="B30" s="12" t="s">
        <v>236</v>
      </c>
      <c r="C30" s="13">
        <v>40</v>
      </c>
      <c r="E30" s="22"/>
      <c r="F30" s="20"/>
      <c r="G30" s="20"/>
      <c r="H30" s="20"/>
      <c r="I30" s="20"/>
      <c r="J30" s="20"/>
      <c r="K30" s="20"/>
      <c r="L30" s="21"/>
      <c r="M30" s="20"/>
      <c r="N30" s="20"/>
      <c r="O30" s="20"/>
      <c r="P30" s="20"/>
      <c r="Q30" s="20"/>
      <c r="R30" s="20"/>
    </row>
    <row r="31" spans="1:21" ht="21.6" customHeight="1">
      <c r="A31" s="8">
        <v>27</v>
      </c>
      <c r="B31" s="12" t="s">
        <v>237</v>
      </c>
      <c r="C31" s="10">
        <v>41</v>
      </c>
      <c r="D31" s="11"/>
      <c r="E31" s="22"/>
      <c r="F31" s="20"/>
      <c r="G31" s="20"/>
      <c r="H31" s="20"/>
      <c r="I31" s="20"/>
      <c r="J31" s="20"/>
      <c r="K31" s="20"/>
      <c r="L31" s="21"/>
      <c r="M31" s="20"/>
      <c r="N31" s="20"/>
      <c r="O31" s="20"/>
      <c r="P31" s="20"/>
      <c r="Q31" s="20"/>
      <c r="R31" s="20"/>
    </row>
    <row r="32" spans="1:21" ht="22.5" customHeight="1">
      <c r="A32" s="8">
        <v>28</v>
      </c>
      <c r="B32" s="14" t="s">
        <v>238</v>
      </c>
      <c r="C32" s="13">
        <v>42</v>
      </c>
      <c r="D32" s="11"/>
    </row>
    <row r="33" spans="1:17" ht="21.6" customHeight="1">
      <c r="A33" s="8"/>
      <c r="B33" s="18" t="s">
        <v>239</v>
      </c>
      <c r="C33" s="10">
        <v>43</v>
      </c>
    </row>
    <row r="34" spans="1:17" ht="22.5" customHeight="1">
      <c r="A34" s="8">
        <v>29</v>
      </c>
      <c r="B34" s="9" t="s">
        <v>240</v>
      </c>
      <c r="C34" s="13">
        <v>44</v>
      </c>
    </row>
    <row r="35" spans="1:17" ht="21.6" customHeight="1">
      <c r="A35" s="8">
        <v>30</v>
      </c>
      <c r="B35" s="12" t="s">
        <v>241</v>
      </c>
      <c r="C35" s="10">
        <v>45</v>
      </c>
    </row>
    <row r="36" spans="1:17" ht="21.6" customHeight="1">
      <c r="A36" s="8">
        <v>31</v>
      </c>
      <c r="B36" s="12" t="s">
        <v>242</v>
      </c>
      <c r="C36" s="13">
        <v>46</v>
      </c>
      <c r="D36" s="11"/>
    </row>
    <row r="37" spans="1:17" ht="21.6" customHeight="1">
      <c r="A37" s="8">
        <v>32</v>
      </c>
      <c r="B37" s="14" t="s">
        <v>243</v>
      </c>
      <c r="C37" s="10">
        <v>47</v>
      </c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</row>
    <row r="38" spans="1:17" ht="21.6" customHeight="1">
      <c r="A38" s="8">
        <v>33</v>
      </c>
      <c r="B38" s="15" t="s">
        <v>244</v>
      </c>
      <c r="C38" s="16" t="s">
        <v>8</v>
      </c>
      <c r="D38" s="11"/>
    </row>
    <row r="39" spans="1:17" ht="21" customHeight="1">
      <c r="A39" s="8">
        <v>34</v>
      </c>
      <c r="B39" s="12" t="s">
        <v>245</v>
      </c>
      <c r="C39" s="10">
        <v>50</v>
      </c>
      <c r="D39" s="11"/>
    </row>
    <row r="40" spans="1:17" ht="22.5" customHeight="1">
      <c r="A40" s="24">
        <v>35</v>
      </c>
      <c r="B40" s="17" t="s">
        <v>246</v>
      </c>
      <c r="C40" s="13">
        <v>51</v>
      </c>
      <c r="D40" s="11"/>
    </row>
    <row r="41" spans="1:17" ht="22.5" customHeight="1">
      <c r="A41" s="8">
        <v>36</v>
      </c>
      <c r="B41" s="12" t="s">
        <v>247</v>
      </c>
      <c r="C41" s="10">
        <v>52</v>
      </c>
    </row>
    <row r="42" spans="1:17" ht="22.5" customHeight="1">
      <c r="A42" s="8">
        <v>37</v>
      </c>
      <c r="B42" s="14" t="s">
        <v>248</v>
      </c>
      <c r="C42" s="13">
        <v>53</v>
      </c>
      <c r="D42" s="11"/>
    </row>
    <row r="43" spans="1:17" ht="22.5" customHeight="1">
      <c r="A43" s="8">
        <v>38</v>
      </c>
      <c r="B43" s="15" t="s">
        <v>249</v>
      </c>
      <c r="C43" s="10">
        <v>54</v>
      </c>
    </row>
    <row r="44" spans="1:17" ht="22.5" customHeight="1">
      <c r="A44" s="8">
        <v>39</v>
      </c>
      <c r="B44" s="15" t="s">
        <v>250</v>
      </c>
      <c r="C44" s="13" t="s">
        <v>9</v>
      </c>
      <c r="D44" s="11"/>
    </row>
    <row r="45" spans="1:17" ht="22.5" customHeight="1" thickBot="1">
      <c r="A45" s="8">
        <v>40</v>
      </c>
      <c r="B45" s="12" t="s">
        <v>251</v>
      </c>
      <c r="C45" s="13">
        <v>57</v>
      </c>
    </row>
    <row r="46" spans="1:17" ht="42" customHeight="1">
      <c r="A46" s="1" t="s">
        <v>0</v>
      </c>
      <c r="B46" s="2" t="s">
        <v>1</v>
      </c>
      <c r="C46" s="3" t="s">
        <v>2</v>
      </c>
    </row>
    <row r="47" spans="1:17" ht="22.5" customHeight="1">
      <c r="A47" s="8">
        <v>41</v>
      </c>
      <c r="B47" s="12" t="s">
        <v>252</v>
      </c>
      <c r="C47" s="13">
        <v>58</v>
      </c>
      <c r="D47" s="11"/>
    </row>
    <row r="48" spans="1:17" ht="22.5" customHeight="1">
      <c r="A48" s="8">
        <v>42</v>
      </c>
      <c r="B48" s="14" t="s">
        <v>253</v>
      </c>
      <c r="C48" s="13">
        <v>59</v>
      </c>
      <c r="D48" s="11"/>
    </row>
    <row r="49" spans="1:4" ht="21.6" customHeight="1">
      <c r="A49" s="8"/>
      <c r="B49" s="18" t="s">
        <v>254</v>
      </c>
      <c r="C49" s="13">
        <v>60</v>
      </c>
      <c r="D49" s="11"/>
    </row>
    <row r="50" spans="1:4" ht="22.5" customHeight="1">
      <c r="A50" s="8">
        <v>43</v>
      </c>
      <c r="B50" s="9" t="s">
        <v>255</v>
      </c>
      <c r="C50" s="13">
        <v>61</v>
      </c>
    </row>
    <row r="51" spans="1:4" ht="22.5" customHeight="1">
      <c r="A51" s="8">
        <v>44</v>
      </c>
      <c r="B51" s="12" t="s">
        <v>256</v>
      </c>
      <c r="C51" s="13">
        <v>62</v>
      </c>
    </row>
    <row r="52" spans="1:4" ht="22.5" customHeight="1">
      <c r="A52" s="8">
        <v>45</v>
      </c>
      <c r="B52" s="12" t="s">
        <v>257</v>
      </c>
      <c r="C52" s="13">
        <v>63</v>
      </c>
      <c r="D52" s="11"/>
    </row>
    <row r="53" spans="1:4" ht="22.5" customHeight="1">
      <c r="A53" s="8">
        <v>46</v>
      </c>
      <c r="B53" s="14" t="s">
        <v>258</v>
      </c>
      <c r="C53" s="13">
        <v>64</v>
      </c>
    </row>
    <row r="54" spans="1:4" ht="22.5" customHeight="1">
      <c r="A54" s="8">
        <v>47</v>
      </c>
      <c r="B54" s="15" t="s">
        <v>259</v>
      </c>
      <c r="C54" s="13" t="s">
        <v>10</v>
      </c>
      <c r="D54" s="11"/>
    </row>
    <row r="55" spans="1:4" ht="22.5" customHeight="1">
      <c r="A55" s="8">
        <v>48</v>
      </c>
      <c r="B55" s="12" t="s">
        <v>260</v>
      </c>
      <c r="C55" s="13">
        <v>67</v>
      </c>
    </row>
    <row r="56" spans="1:4" ht="22.5" customHeight="1">
      <c r="A56" s="8">
        <v>49</v>
      </c>
      <c r="B56" s="12" t="s">
        <v>261</v>
      </c>
      <c r="C56" s="13">
        <v>68</v>
      </c>
      <c r="D56" s="11"/>
    </row>
    <row r="57" spans="1:4" ht="22.5" customHeight="1">
      <c r="A57" s="8">
        <v>50</v>
      </c>
      <c r="B57" s="12" t="s">
        <v>262</v>
      </c>
      <c r="C57" s="13">
        <v>69</v>
      </c>
    </row>
    <row r="58" spans="1:4" ht="22.5" customHeight="1">
      <c r="A58" s="8">
        <v>51</v>
      </c>
      <c r="B58" s="14" t="s">
        <v>263</v>
      </c>
      <c r="C58" s="13">
        <v>70</v>
      </c>
      <c r="D58" s="11"/>
    </row>
    <row r="59" spans="1:4" ht="22.5" customHeight="1">
      <c r="A59" s="8">
        <v>52</v>
      </c>
      <c r="B59" s="15" t="s">
        <v>264</v>
      </c>
      <c r="C59" s="13">
        <v>71</v>
      </c>
    </row>
    <row r="60" spans="1:4" ht="22.5" customHeight="1">
      <c r="A60" s="8">
        <v>53</v>
      </c>
      <c r="B60" s="15" t="s">
        <v>265</v>
      </c>
      <c r="C60" s="13" t="s">
        <v>11</v>
      </c>
      <c r="D60" s="11"/>
    </row>
    <row r="61" spans="1:4" ht="22.5" customHeight="1">
      <c r="A61" s="8">
        <v>54</v>
      </c>
      <c r="B61" s="12" t="s">
        <v>266</v>
      </c>
      <c r="C61" s="13">
        <v>74</v>
      </c>
    </row>
    <row r="62" spans="1:4" ht="22.5" customHeight="1">
      <c r="A62" s="8">
        <v>55</v>
      </c>
      <c r="B62" s="12" t="s">
        <v>267</v>
      </c>
      <c r="C62" s="13">
        <v>75</v>
      </c>
      <c r="D62" s="11"/>
    </row>
    <row r="63" spans="1:4" ht="21" customHeight="1">
      <c r="A63" s="8">
        <v>56</v>
      </c>
      <c r="B63" s="14" t="s">
        <v>268</v>
      </c>
      <c r="C63" s="13">
        <v>76</v>
      </c>
    </row>
    <row r="64" spans="1:4" ht="22.5" customHeight="1">
      <c r="A64" s="8"/>
      <c r="B64" s="18" t="s">
        <v>269</v>
      </c>
      <c r="C64" s="13">
        <v>77</v>
      </c>
      <c r="D64" s="11"/>
    </row>
    <row r="65" spans="1:4" ht="22.5" customHeight="1">
      <c r="A65" s="8">
        <v>58</v>
      </c>
      <c r="B65" s="9" t="s">
        <v>270</v>
      </c>
      <c r="C65" s="13">
        <v>78</v>
      </c>
    </row>
    <row r="66" spans="1:4" ht="22.5" customHeight="1">
      <c r="A66" s="8">
        <v>57</v>
      </c>
      <c r="B66" s="12" t="s">
        <v>271</v>
      </c>
      <c r="C66" s="13">
        <v>79</v>
      </c>
      <c r="D66" s="11"/>
    </row>
    <row r="67" spans="1:4" ht="22.5" customHeight="1">
      <c r="A67" s="24">
        <v>59</v>
      </c>
      <c r="B67" s="17" t="s">
        <v>272</v>
      </c>
      <c r="C67" s="13">
        <v>80</v>
      </c>
      <c r="D67" s="11"/>
    </row>
    <row r="68" spans="1:4" ht="22.5" customHeight="1" thickBot="1">
      <c r="A68" s="8">
        <v>60</v>
      </c>
      <c r="B68" s="14" t="s">
        <v>273</v>
      </c>
      <c r="C68" s="13">
        <v>81</v>
      </c>
    </row>
    <row r="69" spans="1:4" ht="42.75" customHeight="1">
      <c r="A69" s="1" t="s">
        <v>0</v>
      </c>
      <c r="B69" s="2" t="s">
        <v>1</v>
      </c>
      <c r="C69" s="3" t="s">
        <v>2</v>
      </c>
      <c r="D69" s="11"/>
    </row>
    <row r="70" spans="1:4" ht="22.5" customHeight="1">
      <c r="A70" s="8">
        <v>61</v>
      </c>
      <c r="B70" s="15" t="s">
        <v>274</v>
      </c>
      <c r="C70" s="13" t="s">
        <v>12</v>
      </c>
      <c r="D70" s="11"/>
    </row>
    <row r="71" spans="1:4" ht="22.5" customHeight="1">
      <c r="A71" s="8">
        <v>62</v>
      </c>
      <c r="B71" s="12" t="s">
        <v>275</v>
      </c>
      <c r="C71" s="13">
        <v>84</v>
      </c>
    </row>
    <row r="72" spans="1:4" ht="22.5" customHeight="1">
      <c r="A72" s="8">
        <v>63</v>
      </c>
      <c r="B72" s="12" t="s">
        <v>276</v>
      </c>
      <c r="C72" s="13">
        <v>85</v>
      </c>
      <c r="D72" s="11"/>
    </row>
    <row r="73" spans="1:4" ht="22.5" customHeight="1">
      <c r="A73" s="8">
        <v>64</v>
      </c>
      <c r="B73" s="12" t="s">
        <v>277</v>
      </c>
      <c r="C73" s="13">
        <v>86</v>
      </c>
    </row>
    <row r="74" spans="1:4" ht="22.5" customHeight="1">
      <c r="A74" s="8">
        <v>65</v>
      </c>
      <c r="B74" s="14" t="s">
        <v>278</v>
      </c>
      <c r="C74" s="13">
        <v>87</v>
      </c>
      <c r="D74" s="11"/>
    </row>
    <row r="75" spans="1:4" ht="22.5" customHeight="1">
      <c r="A75" s="8">
        <v>66</v>
      </c>
      <c r="B75" s="15" t="s">
        <v>279</v>
      </c>
      <c r="C75" s="13">
        <v>88</v>
      </c>
    </row>
    <row r="76" spans="1:4" ht="22.5" customHeight="1">
      <c r="A76" s="8">
        <v>67</v>
      </c>
      <c r="B76" s="15" t="s">
        <v>280</v>
      </c>
      <c r="C76" s="13" t="s">
        <v>13</v>
      </c>
      <c r="D76" s="11"/>
    </row>
    <row r="77" spans="1:4" ht="22.5" customHeight="1">
      <c r="A77" s="8">
        <v>68</v>
      </c>
      <c r="B77" s="12" t="s">
        <v>281</v>
      </c>
      <c r="C77" s="13">
        <v>91</v>
      </c>
    </row>
    <row r="78" spans="1:4" ht="22.5" customHeight="1">
      <c r="A78" s="8">
        <v>69</v>
      </c>
      <c r="B78" s="12" t="s">
        <v>282</v>
      </c>
      <c r="C78" s="13">
        <v>92</v>
      </c>
      <c r="D78" s="11"/>
    </row>
    <row r="79" spans="1:4" ht="20.25">
      <c r="A79" s="8">
        <v>70</v>
      </c>
      <c r="B79" s="14" t="s">
        <v>283</v>
      </c>
      <c r="C79" s="13">
        <v>93</v>
      </c>
    </row>
    <row r="80" spans="1:4" ht="22.5" customHeight="1" thickBot="1">
      <c r="A80" s="25"/>
      <c r="B80" s="26" t="s">
        <v>284</v>
      </c>
      <c r="C80" s="27">
        <v>94</v>
      </c>
    </row>
  </sheetData>
  <printOptions horizontalCentered="1"/>
  <pageMargins left="0" right="0" top="0.59055118110236227" bottom="0.39370078740157483" header="0.39370078740157483" footer="0.98425196850393704"/>
  <pageSetup paperSize="9" scale="86" firstPageNumber="3" orientation="landscape" horizontalDpi="300" verticalDpi="300" r:id="rId1"/>
  <headerFooter alignWithMargins="0"/>
  <rowBreaks count="3" manualBreakCount="3">
    <brk id="23" max="2" man="1"/>
    <brk id="45" max="2" man="1"/>
    <brk id="68" max="2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W362"/>
  <sheetViews>
    <sheetView rightToLeft="1" view="pageBreakPreview" zoomScale="50" zoomScaleNormal="50" zoomScaleSheetLayoutView="50" workbookViewId="0">
      <selection sqref="A1:U1"/>
    </sheetView>
  </sheetViews>
  <sheetFormatPr defaultRowHeight="26.25"/>
  <cols>
    <col min="1" max="1" width="9.5" style="51" customWidth="1"/>
    <col min="2" max="2" width="26.5" style="51" customWidth="1"/>
    <col min="3" max="3" width="12" style="64" customWidth="1"/>
    <col min="4" max="5" width="15.875" style="64" customWidth="1"/>
    <col min="6" max="6" width="15" style="64" customWidth="1"/>
    <col min="7" max="7" width="15.25" style="64" customWidth="1"/>
    <col min="8" max="8" width="14.125" style="64" customWidth="1"/>
    <col min="9" max="9" width="12.875" style="64" hidden="1" customWidth="1"/>
    <col min="10" max="10" width="1.5" style="64" hidden="1" customWidth="1"/>
    <col min="11" max="11" width="16" style="64" customWidth="1"/>
    <col min="12" max="12" width="15.875" style="64" customWidth="1"/>
    <col min="13" max="13" width="14.625" style="64" customWidth="1"/>
    <col min="14" max="14" width="15" style="64" customWidth="1"/>
    <col min="15" max="15" width="12.75" style="64" customWidth="1"/>
    <col min="16" max="17" width="12.875" style="64" hidden="1" customWidth="1"/>
    <col min="18" max="18" width="14.625" style="64" customWidth="1"/>
    <col min="19" max="19" width="14.875" style="64" customWidth="1"/>
    <col min="20" max="20" width="12.75" style="64" customWidth="1"/>
    <col min="21" max="21" width="20.25" style="64" hidden="1" customWidth="1"/>
    <col min="22" max="23" width="14.25" style="51" bestFit="1" customWidth="1"/>
    <col min="24" max="49" width="9" style="51"/>
    <col min="50" max="16384" width="9" style="42"/>
  </cols>
  <sheetData>
    <row r="1" spans="1:49" s="30" customFormat="1" ht="48.75" customHeight="1">
      <c r="A1" s="157" t="s">
        <v>285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49" s="33" customFormat="1" ht="32.25" customHeight="1" thickBot="1">
      <c r="A2" s="138" t="s">
        <v>14</v>
      </c>
      <c r="B2" s="138"/>
      <c r="C2" s="31"/>
      <c r="D2" s="31"/>
      <c r="E2" s="31"/>
      <c r="F2" s="31"/>
      <c r="G2" s="31"/>
      <c r="H2" s="32" t="s">
        <v>15</v>
      </c>
      <c r="I2" s="31"/>
      <c r="J2" s="31" t="s">
        <v>15</v>
      </c>
      <c r="K2" s="31"/>
      <c r="M2" s="31"/>
      <c r="N2" s="31" t="s">
        <v>16</v>
      </c>
      <c r="O2" s="31"/>
      <c r="P2" s="31"/>
      <c r="Q2" s="31"/>
      <c r="R2" s="34"/>
      <c r="S2" s="139" t="s">
        <v>17</v>
      </c>
      <c r="T2" s="139"/>
      <c r="U2" s="139"/>
    </row>
    <row r="3" spans="1:49" s="35" customFormat="1" ht="39" customHeight="1">
      <c r="A3" s="193" t="s">
        <v>18</v>
      </c>
      <c r="B3" s="194"/>
      <c r="C3" s="195"/>
      <c r="D3" s="202" t="s">
        <v>19</v>
      </c>
      <c r="E3" s="145"/>
      <c r="F3" s="145"/>
      <c r="G3" s="145"/>
      <c r="H3" s="145"/>
      <c r="I3" s="145"/>
      <c r="J3" s="145"/>
      <c r="K3" s="145" t="s">
        <v>20</v>
      </c>
      <c r="L3" s="145"/>
      <c r="M3" s="145"/>
      <c r="N3" s="145"/>
      <c r="O3" s="145"/>
      <c r="P3" s="145"/>
      <c r="Q3" s="145"/>
      <c r="R3" s="142" t="s">
        <v>21</v>
      </c>
      <c r="S3" s="142" t="s">
        <v>22</v>
      </c>
      <c r="T3" s="146" t="s">
        <v>23</v>
      </c>
      <c r="U3" s="135" t="s">
        <v>24</v>
      </c>
    </row>
    <row r="4" spans="1:49" s="35" customFormat="1" ht="40.5" customHeight="1">
      <c r="A4" s="196"/>
      <c r="B4" s="197"/>
      <c r="C4" s="198"/>
      <c r="D4" s="192" t="s">
        <v>25</v>
      </c>
      <c r="E4" s="137"/>
      <c r="F4" s="134" t="s">
        <v>26</v>
      </c>
      <c r="G4" s="134"/>
      <c r="H4" s="134" t="s">
        <v>23</v>
      </c>
      <c r="I4" s="134" t="s">
        <v>27</v>
      </c>
      <c r="J4" s="134" t="s">
        <v>28</v>
      </c>
      <c r="K4" s="137" t="s">
        <v>29</v>
      </c>
      <c r="L4" s="137"/>
      <c r="M4" s="134" t="s">
        <v>26</v>
      </c>
      <c r="N4" s="134"/>
      <c r="O4" s="134" t="s">
        <v>23</v>
      </c>
      <c r="P4" s="134" t="s">
        <v>27</v>
      </c>
      <c r="Q4" s="134" t="s">
        <v>28</v>
      </c>
      <c r="R4" s="134"/>
      <c r="S4" s="134"/>
      <c r="T4" s="147"/>
      <c r="U4" s="136"/>
    </row>
    <row r="5" spans="1:49" s="35" customFormat="1" ht="39" customHeight="1">
      <c r="A5" s="199"/>
      <c r="B5" s="200"/>
      <c r="C5" s="201"/>
      <c r="D5" s="36" t="s">
        <v>30</v>
      </c>
      <c r="E5" s="37" t="s">
        <v>31</v>
      </c>
      <c r="F5" s="37" t="s">
        <v>30</v>
      </c>
      <c r="G5" s="37" t="s">
        <v>31</v>
      </c>
      <c r="H5" s="134"/>
      <c r="I5" s="134"/>
      <c r="J5" s="134"/>
      <c r="K5" s="37" t="s">
        <v>30</v>
      </c>
      <c r="L5" s="37" t="s">
        <v>31</v>
      </c>
      <c r="M5" s="37" t="s">
        <v>30</v>
      </c>
      <c r="N5" s="37" t="s">
        <v>31</v>
      </c>
      <c r="O5" s="134"/>
      <c r="P5" s="134"/>
      <c r="Q5" s="134"/>
      <c r="R5" s="134"/>
      <c r="S5" s="134"/>
      <c r="T5" s="147"/>
      <c r="U5" s="136"/>
    </row>
    <row r="6" spans="1:49" ht="55.5" customHeight="1">
      <c r="A6" s="180" t="s">
        <v>32</v>
      </c>
      <c r="B6" s="181"/>
      <c r="C6" s="182"/>
      <c r="D6" s="38">
        <f>'قمح قاسي'!D7+'قمح طري'!D7</f>
        <v>38982</v>
      </c>
      <c r="E6" s="38">
        <f>'قمح قاسي'!E7+'قمح طري'!E7</f>
        <v>96018</v>
      </c>
      <c r="F6" s="38">
        <f>'قمح قاسي'!F7+'قمح طري'!F7</f>
        <v>96077.882110000006</v>
      </c>
      <c r="G6" s="38">
        <f>'قمح قاسي'!G7+'قمح طري'!G7</f>
        <v>233809.02372999999</v>
      </c>
      <c r="H6" s="38">
        <f t="shared" ref="H6:U6" si="0">H50</f>
        <v>2443.6067099259258</v>
      </c>
      <c r="I6" s="38">
        <f t="shared" si="0"/>
        <v>0</v>
      </c>
      <c r="J6" s="38" t="e">
        <f t="shared" si="0"/>
        <v>#REF!</v>
      </c>
      <c r="K6" s="38">
        <f>'قمح قاسي'!K7+'قمح طري'!K7</f>
        <v>97796</v>
      </c>
      <c r="L6" s="38">
        <f>'قمح قاسي'!L7+'قمح طري'!L7</f>
        <v>239204</v>
      </c>
      <c r="M6" s="38">
        <f>'قمح قاسي'!M7+'قمح طري'!M7</f>
        <v>109052.69406000001</v>
      </c>
      <c r="N6" s="38">
        <f>'قمح قاسي'!N7+'قمح طري'!N7</f>
        <v>257313.41373999999</v>
      </c>
      <c r="O6" s="38">
        <f t="shared" si="0"/>
        <v>1087.1397857566765</v>
      </c>
      <c r="P6" s="38">
        <f t="shared" si="0"/>
        <v>0</v>
      </c>
      <c r="Q6" s="38" t="e">
        <f t="shared" si="0"/>
        <v>#REF!</v>
      </c>
      <c r="R6" s="39">
        <f>D6+E6+K6+L6</f>
        <v>472000</v>
      </c>
      <c r="S6" s="39">
        <f>F6+G6+M6+N6</f>
        <v>696253.01364000002</v>
      </c>
      <c r="T6" s="40">
        <f t="shared" si="0"/>
        <v>1475.1123170338985</v>
      </c>
      <c r="U6" s="41" t="e">
        <f t="shared" si="0"/>
        <v>#REF!</v>
      </c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</row>
    <row r="7" spans="1:49" ht="55.5" customHeight="1">
      <c r="A7" s="180" t="s">
        <v>33</v>
      </c>
      <c r="B7" s="181"/>
      <c r="C7" s="182"/>
      <c r="D7" s="130">
        <f>'قمح قاسي'!D8+'قمح طري'!D8</f>
        <v>110000</v>
      </c>
      <c r="E7" s="131"/>
      <c r="F7" s="130">
        <f>'قمح قاسي'!F8+'قمح طري'!F8</f>
        <v>321310</v>
      </c>
      <c r="G7" s="131"/>
      <c r="H7" s="38">
        <f t="shared" ref="H7:U7" si="1">H73</f>
        <v>2921</v>
      </c>
      <c r="I7" s="38">
        <f t="shared" si="1"/>
        <v>0</v>
      </c>
      <c r="J7" s="38" t="e">
        <f t="shared" si="1"/>
        <v>#REF!</v>
      </c>
      <c r="K7" s="130">
        <f>'قمح قاسي'!K8+'قمح طري'!K8</f>
        <v>58000</v>
      </c>
      <c r="L7" s="131"/>
      <c r="M7" s="130">
        <f>'قمح قاسي'!M8+'قمح طري'!M8</f>
        <v>0</v>
      </c>
      <c r="N7" s="131"/>
      <c r="O7" s="38">
        <f t="shared" si="1"/>
        <v>0</v>
      </c>
      <c r="P7" s="38">
        <f t="shared" si="1"/>
        <v>0</v>
      </c>
      <c r="Q7" s="38" t="e">
        <f t="shared" si="1"/>
        <v>#REF!</v>
      </c>
      <c r="R7" s="39">
        <f t="shared" ref="R7:S18" si="2">D7+E7+K7+L7</f>
        <v>168000</v>
      </c>
      <c r="S7" s="39">
        <f t="shared" ref="S7:S18" si="3">F7+G7+M7+N7</f>
        <v>321310</v>
      </c>
      <c r="T7" s="40">
        <f t="shared" si="1"/>
        <v>1912.5595238095239</v>
      </c>
      <c r="U7" s="41" t="e">
        <f t="shared" si="1"/>
        <v>#REF!</v>
      </c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</row>
    <row r="8" spans="1:49" ht="55.5" customHeight="1">
      <c r="A8" s="180" t="s">
        <v>34</v>
      </c>
      <c r="B8" s="181"/>
      <c r="C8" s="182"/>
      <c r="D8" s="130">
        <f>'قمح قاسي'!D9+'قمح طري'!D9</f>
        <v>69500</v>
      </c>
      <c r="E8" s="131"/>
      <c r="F8" s="130">
        <f>'قمح قاسي'!F9+'قمح طري'!F9</f>
        <v>156375</v>
      </c>
      <c r="G8" s="131"/>
      <c r="H8" s="38">
        <f>H87</f>
        <v>2250</v>
      </c>
      <c r="I8" s="38">
        <f>I87</f>
        <v>0</v>
      </c>
      <c r="J8" s="38" t="e">
        <f>J87</f>
        <v>#REF!</v>
      </c>
      <c r="K8" s="130">
        <f>'قمح قاسي'!K9+'قمح طري'!K9</f>
        <v>0</v>
      </c>
      <c r="L8" s="131"/>
      <c r="M8" s="130">
        <f>'قمح قاسي'!M9+'قمح طري'!M9</f>
        <v>0</v>
      </c>
      <c r="N8" s="131"/>
      <c r="O8" s="38">
        <v>0</v>
      </c>
      <c r="P8" s="38">
        <f t="shared" ref="P8:U8" si="4">P87</f>
        <v>0</v>
      </c>
      <c r="Q8" s="38" t="e">
        <f t="shared" si="4"/>
        <v>#REF!</v>
      </c>
      <c r="R8" s="39">
        <f t="shared" si="2"/>
        <v>69500</v>
      </c>
      <c r="S8" s="39">
        <f t="shared" si="3"/>
        <v>156375</v>
      </c>
      <c r="T8" s="40">
        <f t="shared" si="4"/>
        <v>2250</v>
      </c>
      <c r="U8" s="41" t="e">
        <f t="shared" si="4"/>
        <v>#REF!</v>
      </c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</row>
    <row r="9" spans="1:49" ht="55.5" customHeight="1">
      <c r="A9" s="180" t="s">
        <v>35</v>
      </c>
      <c r="B9" s="181"/>
      <c r="C9" s="182"/>
      <c r="D9" s="38">
        <f>'قمح قاسي'!D10+'قمح طري'!D10</f>
        <v>26978.891840786957</v>
      </c>
      <c r="E9" s="38">
        <f>'قمح قاسي'!E10+'قمح طري'!E10</f>
        <v>62142.108159213036</v>
      </c>
      <c r="F9" s="38">
        <f>'قمح قاسي'!F10+'قمح طري'!F10</f>
        <v>62827.562198228305</v>
      </c>
      <c r="G9" s="38">
        <f>'قمح قاسي'!G10+'قمح طري'!G10</f>
        <v>139598.71480177168</v>
      </c>
      <c r="H9" s="38">
        <f t="shared" ref="H9:U9" si="5">H145</f>
        <v>2271.3645156584867</v>
      </c>
      <c r="I9" s="38">
        <f t="shared" si="5"/>
        <v>0</v>
      </c>
      <c r="J9" s="38" t="e">
        <f t="shared" si="5"/>
        <v>#REF!</v>
      </c>
      <c r="K9" s="38">
        <f>'قمح قاسي'!K10+'قمح طري'!K10</f>
        <v>54022.552704357186</v>
      </c>
      <c r="L9" s="38">
        <f>'قمح قاسي'!L10+'قمح طري'!L10</f>
        <v>81039.447295642807</v>
      </c>
      <c r="M9" s="38">
        <f>'قمح قاسي'!M10+'قمح طري'!M10</f>
        <v>22080.021801542691</v>
      </c>
      <c r="N9" s="38">
        <f>'قمح قاسي'!N10+'قمح طري'!N10</f>
        <v>41196.630198457307</v>
      </c>
      <c r="O9" s="38">
        <f t="shared" si="5"/>
        <v>468.50077742074012</v>
      </c>
      <c r="P9" s="38">
        <f t="shared" si="5"/>
        <v>0</v>
      </c>
      <c r="Q9" s="38" t="e">
        <f t="shared" si="5"/>
        <v>#REF!</v>
      </c>
      <c r="R9" s="39">
        <f t="shared" si="2"/>
        <v>224183</v>
      </c>
      <c r="S9" s="39">
        <f t="shared" si="3"/>
        <v>265702.929</v>
      </c>
      <c r="T9" s="40">
        <f t="shared" si="5"/>
        <v>1185.2055195978287</v>
      </c>
      <c r="U9" s="41" t="e">
        <f t="shared" si="5"/>
        <v>#REF!</v>
      </c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</row>
    <row r="10" spans="1:49" ht="55.5" customHeight="1">
      <c r="A10" s="180" t="s">
        <v>36</v>
      </c>
      <c r="B10" s="181"/>
      <c r="C10" s="182"/>
      <c r="D10" s="130">
        <f>'قمح قاسي'!D11+'قمح طري'!D11</f>
        <v>15900</v>
      </c>
      <c r="E10" s="131"/>
      <c r="F10" s="130">
        <f>'قمح قاسي'!F11+'قمح طري'!F11</f>
        <v>35999.985000000001</v>
      </c>
      <c r="G10" s="131"/>
      <c r="H10" s="38">
        <f t="shared" ref="H10:U10" si="6">H166</f>
        <v>2264.15</v>
      </c>
      <c r="I10" s="38">
        <f t="shared" si="6"/>
        <v>0</v>
      </c>
      <c r="J10" s="38" t="e">
        <f t="shared" si="6"/>
        <v>#REF!</v>
      </c>
      <c r="K10" s="130">
        <f>'قمح قاسي'!K11+'قمح طري'!K11</f>
        <v>45784</v>
      </c>
      <c r="L10" s="131"/>
      <c r="M10" s="130">
        <f>'قمح قاسي'!M11+'قمح طري'!M11</f>
        <v>9000.2187200000008</v>
      </c>
      <c r="N10" s="131"/>
      <c r="O10" s="38">
        <f t="shared" si="6"/>
        <v>196.58</v>
      </c>
      <c r="P10" s="38">
        <f t="shared" si="6"/>
        <v>0</v>
      </c>
      <c r="Q10" s="38" t="e">
        <f t="shared" si="6"/>
        <v>#REF!</v>
      </c>
      <c r="R10" s="39">
        <f t="shared" si="2"/>
        <v>61684</v>
      </c>
      <c r="S10" s="39">
        <f t="shared" si="3"/>
        <v>45000.203720000005</v>
      </c>
      <c r="T10" s="40">
        <f t="shared" si="6"/>
        <v>729.52797678490379</v>
      </c>
      <c r="U10" s="41" t="e">
        <f t="shared" si="6"/>
        <v>#REF!</v>
      </c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</row>
    <row r="11" spans="1:49" ht="55.5" customHeight="1">
      <c r="A11" s="180" t="s">
        <v>37</v>
      </c>
      <c r="B11" s="181"/>
      <c r="C11" s="182"/>
      <c r="D11" s="38">
        <f>'قمح قاسي'!D12+'قمح طري'!D12</f>
        <v>5171</v>
      </c>
      <c r="E11" s="38">
        <f>'قمح قاسي'!E12+'قمح طري'!E12</f>
        <v>1311</v>
      </c>
      <c r="F11" s="38">
        <f>'قمح قاسي'!F12+'قمح طري'!F12</f>
        <v>11867.641333333333</v>
      </c>
      <c r="G11" s="38">
        <f>'قمح قاسي'!G12+'قمح طري'!G12</f>
        <v>3089.6919999999996</v>
      </c>
      <c r="H11" s="38">
        <f t="shared" ref="H11:U11" si="7">H198</f>
        <v>2307.5182556824025</v>
      </c>
      <c r="I11" s="38">
        <f t="shared" si="7"/>
        <v>0</v>
      </c>
      <c r="J11" s="38" t="e">
        <f t="shared" si="7"/>
        <v>#REF!</v>
      </c>
      <c r="K11" s="38">
        <f>'قمح قاسي'!K12+'قمح طري'!K12</f>
        <v>20639</v>
      </c>
      <c r="L11" s="38">
        <f>'قمح قاسي'!L12+'قمح طري'!L12</f>
        <v>2286</v>
      </c>
      <c r="M11" s="38">
        <f>'قمح قاسي'!M12+'قمح طري'!M12</f>
        <v>25499.338583333334</v>
      </c>
      <c r="N11" s="38">
        <f>'قمح قاسي'!N12+'قمح طري'!N12</f>
        <v>2319.1203166666664</v>
      </c>
      <c r="O11" s="38">
        <f t="shared" si="7"/>
        <v>1213.4551319520174</v>
      </c>
      <c r="P11" s="38">
        <f t="shared" si="7"/>
        <v>0</v>
      </c>
      <c r="Q11" s="38" t="e">
        <f t="shared" si="7"/>
        <v>#REF!</v>
      </c>
      <c r="R11" s="39">
        <f t="shared" si="2"/>
        <v>29407</v>
      </c>
      <c r="S11" s="39">
        <f t="shared" si="3"/>
        <v>42775.792233333334</v>
      </c>
      <c r="T11" s="40">
        <f t="shared" si="7"/>
        <v>1454.612583171807</v>
      </c>
      <c r="U11" s="41" t="e">
        <f t="shared" si="7"/>
        <v>#REF!</v>
      </c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</row>
    <row r="12" spans="1:49" ht="55.5" customHeight="1">
      <c r="A12" s="180" t="s">
        <v>38</v>
      </c>
      <c r="B12" s="181"/>
      <c r="C12" s="182"/>
      <c r="D12" s="38">
        <f>'قمح قاسي'!D13+'قمح طري'!D13</f>
        <v>27247</v>
      </c>
      <c r="E12" s="38">
        <f>'قمح قاسي'!E13+'قمح طري'!E13</f>
        <v>23900</v>
      </c>
      <c r="F12" s="38">
        <f>'قمح قاسي'!F13+'قمح طري'!F13</f>
        <v>64712.833999999995</v>
      </c>
      <c r="G12" s="38">
        <f>'قمح قاسي'!G13+'قمح طري'!G13</f>
        <v>57790.906000000003</v>
      </c>
      <c r="H12" s="38">
        <f t="shared" ref="H12:U12" si="8">H223</f>
        <v>2395.1305061880462</v>
      </c>
      <c r="I12" s="38">
        <f t="shared" si="8"/>
        <v>0</v>
      </c>
      <c r="J12" s="38" t="e">
        <f t="shared" si="8"/>
        <v>#REF!</v>
      </c>
      <c r="K12" s="38">
        <f>'قمح قاسي'!K13+'قمح طري'!K13</f>
        <v>7225</v>
      </c>
      <c r="L12" s="38">
        <f>'قمح قاسي'!L13+'قمح طري'!L13</f>
        <v>3773</v>
      </c>
      <c r="M12" s="38">
        <f>'قمح قاسي'!M13+'قمح طري'!M13</f>
        <v>9624.7620000000006</v>
      </c>
      <c r="N12" s="38">
        <f>'قمح قاسي'!N13+'قمح طري'!N13</f>
        <v>4620.1749999999993</v>
      </c>
      <c r="O12" s="38">
        <f t="shared" si="8"/>
        <v>1295.2297690489181</v>
      </c>
      <c r="P12" s="38">
        <f t="shared" si="8"/>
        <v>0</v>
      </c>
      <c r="Q12" s="38" t="e">
        <f t="shared" si="8"/>
        <v>#REF!</v>
      </c>
      <c r="R12" s="39">
        <f t="shared" si="2"/>
        <v>62145</v>
      </c>
      <c r="S12" s="39">
        <f t="shared" si="3"/>
        <v>136748.67699999997</v>
      </c>
      <c r="T12" s="40">
        <f t="shared" si="8"/>
        <v>2200.4775444524898</v>
      </c>
      <c r="U12" s="41" t="e">
        <f t="shared" si="8"/>
        <v>#REF!</v>
      </c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</row>
    <row r="13" spans="1:49" ht="55.5" customHeight="1">
      <c r="A13" s="180" t="s">
        <v>39</v>
      </c>
      <c r="B13" s="181"/>
      <c r="C13" s="182"/>
      <c r="D13" s="38">
        <f>'قمح قاسي'!D14+'قمح طري'!D14</f>
        <v>0</v>
      </c>
      <c r="E13" s="38">
        <f>'قمح قاسي'!E14+'قمح طري'!E14</f>
        <v>20</v>
      </c>
      <c r="F13" s="38">
        <f>'قمح قاسي'!F14+'قمح طري'!F14</f>
        <v>0</v>
      </c>
      <c r="G13" s="38">
        <f>'قمح قاسي'!G14+'قمح طري'!G14</f>
        <v>50</v>
      </c>
      <c r="H13" s="38">
        <f>H235</f>
        <v>0</v>
      </c>
      <c r="I13" s="38">
        <f t="shared" ref="I13:U13" si="9">I235</f>
        <v>0</v>
      </c>
      <c r="J13" s="38" t="e">
        <f t="shared" si="9"/>
        <v>#REF!</v>
      </c>
      <c r="K13" s="38">
        <f>'قمح قاسي'!K14+'قمح طري'!K14</f>
        <v>1836.6999999999998</v>
      </c>
      <c r="L13" s="38">
        <f>'قمح قاسي'!L14+'قمح طري'!L14</f>
        <v>666.30000000000007</v>
      </c>
      <c r="M13" s="38">
        <f>'قمح قاسي'!M14+'قمح طري'!M14</f>
        <v>4310.3222000000005</v>
      </c>
      <c r="N13" s="38">
        <f>'قمح قاسي'!N14+'قمح طري'!N14</f>
        <v>1574.4273000000001</v>
      </c>
      <c r="O13" s="38">
        <f t="shared" si="9"/>
        <v>2351.0785057930484</v>
      </c>
      <c r="P13" s="38">
        <f t="shared" si="9"/>
        <v>0</v>
      </c>
      <c r="Q13" s="38" t="e">
        <f t="shared" si="9"/>
        <v>#REF!</v>
      </c>
      <c r="R13" s="39">
        <f t="shared" si="2"/>
        <v>2523</v>
      </c>
      <c r="S13" s="39">
        <f t="shared" si="3"/>
        <v>5934.7495000000008</v>
      </c>
      <c r="T13" s="40">
        <f t="shared" si="9"/>
        <v>2352.2590170432031</v>
      </c>
      <c r="U13" s="41" t="e">
        <f t="shared" si="9"/>
        <v>#REF!</v>
      </c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</row>
    <row r="14" spans="1:49" ht="55.5" customHeight="1">
      <c r="A14" s="180" t="s">
        <v>40</v>
      </c>
      <c r="B14" s="181"/>
      <c r="C14" s="182"/>
      <c r="D14" s="38">
        <f>'قمح قاسي'!D15+'قمح طري'!D15</f>
        <v>2188</v>
      </c>
      <c r="E14" s="38">
        <f>'قمح قاسي'!E15+'قمح طري'!E15</f>
        <v>842</v>
      </c>
      <c r="F14" s="38">
        <f>'قمح قاسي'!F15+'قمح طري'!F15</f>
        <v>5674.5450000000001</v>
      </c>
      <c r="G14" s="38">
        <f>'قمح قاسي'!G15+'قمح طري'!G15</f>
        <v>2284.395</v>
      </c>
      <c r="H14" s="38">
        <f t="shared" ref="H14:U14" si="10">H248</f>
        <v>2626.7128712871281</v>
      </c>
      <c r="I14" s="38">
        <f t="shared" si="10"/>
        <v>0</v>
      </c>
      <c r="J14" s="38" t="e">
        <f t="shared" si="10"/>
        <v>#REF!</v>
      </c>
      <c r="K14" s="38">
        <f>'قمح قاسي'!K15+'قمح طري'!K15</f>
        <v>5783</v>
      </c>
      <c r="L14" s="38">
        <f>'قمح قاسي'!L15+'قمح طري'!L15</f>
        <v>1134</v>
      </c>
      <c r="M14" s="38">
        <f>'قمح قاسي'!M15+'قمح طري'!M15</f>
        <v>6231.8225000000002</v>
      </c>
      <c r="N14" s="38">
        <f>'قمح قاسي'!N15+'قمح طري'!N15</f>
        <v>1154.0620000000001</v>
      </c>
      <c r="O14" s="38">
        <f t="shared" si="10"/>
        <v>1067.787263264421</v>
      </c>
      <c r="P14" s="38">
        <f t="shared" si="10"/>
        <v>0</v>
      </c>
      <c r="Q14" s="38" t="e">
        <f t="shared" si="10"/>
        <v>#REF!</v>
      </c>
      <c r="R14" s="39">
        <f t="shared" si="2"/>
        <v>9947</v>
      </c>
      <c r="S14" s="39">
        <f t="shared" si="3"/>
        <v>15344.824500000001</v>
      </c>
      <c r="T14" s="40">
        <f t="shared" si="10"/>
        <v>1542.6585402633962</v>
      </c>
      <c r="U14" s="41" t="e">
        <f t="shared" si="10"/>
        <v>#REF!</v>
      </c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</row>
    <row r="15" spans="1:49" ht="55.5" customHeight="1">
      <c r="A15" s="180" t="s">
        <v>41</v>
      </c>
      <c r="B15" s="181"/>
      <c r="C15" s="182"/>
      <c r="D15" s="38">
        <f>'قمح قاسي'!D16+'قمح طري'!D16</f>
        <v>3700.8999999999996</v>
      </c>
      <c r="E15" s="38">
        <f>'قمح قاسي'!E16+'قمح طري'!E16</f>
        <v>879</v>
      </c>
      <c r="F15" s="38">
        <f>'قمح قاسي'!F16+'قمح طري'!F16</f>
        <v>4725.7539999999999</v>
      </c>
      <c r="G15" s="38">
        <f>'قمح قاسي'!G16+'قمح طري'!G16</f>
        <v>1269.8780000000002</v>
      </c>
      <c r="H15" s="38">
        <f t="shared" ref="H15:U15" si="11">H302</f>
        <v>1309.1185397061072</v>
      </c>
      <c r="I15" s="38">
        <f t="shared" si="11"/>
        <v>0</v>
      </c>
      <c r="J15" s="38" t="e">
        <f t="shared" si="11"/>
        <v>#REF!</v>
      </c>
      <c r="K15" s="38">
        <f>'قمح قاسي'!K16+'قمح طري'!K16</f>
        <v>1295.08</v>
      </c>
      <c r="L15" s="38">
        <f>'قمح قاسي'!L16+'قمح طري'!L16</f>
        <v>38.5</v>
      </c>
      <c r="M15" s="38">
        <f>'قمح قاسي'!M16+'قمح طري'!M16</f>
        <v>0</v>
      </c>
      <c r="N15" s="38">
        <f>'قمح قاسي'!N16+'قمح طري'!N16</f>
        <v>0</v>
      </c>
      <c r="O15" s="38">
        <f t="shared" si="11"/>
        <v>0</v>
      </c>
      <c r="P15" s="38">
        <f t="shared" si="11"/>
        <v>0</v>
      </c>
      <c r="Q15" s="38" t="e">
        <f t="shared" si="11"/>
        <v>#REF!</v>
      </c>
      <c r="R15" s="39">
        <f t="shared" si="2"/>
        <v>5913.48</v>
      </c>
      <c r="S15" s="39">
        <f t="shared" si="3"/>
        <v>5995.6319999999996</v>
      </c>
      <c r="T15" s="40">
        <f t="shared" si="11"/>
        <v>1013.892327360539</v>
      </c>
      <c r="U15" s="41" t="e">
        <f t="shared" si="11"/>
        <v>#REF!</v>
      </c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</row>
    <row r="16" spans="1:49" ht="55.5" customHeight="1">
      <c r="A16" s="180" t="s">
        <v>42</v>
      </c>
      <c r="B16" s="181"/>
      <c r="C16" s="182"/>
      <c r="D16" s="38">
        <f>'قمح قاسي'!D17+'قمح طري'!D17</f>
        <v>0</v>
      </c>
      <c r="E16" s="38">
        <f>'قمح قاسي'!E17+'قمح طري'!E17</f>
        <v>7000</v>
      </c>
      <c r="F16" s="38">
        <f>'قمح قاسي'!F17+'قمح طري'!F17</f>
        <v>0</v>
      </c>
      <c r="G16" s="38">
        <f>'قمح قاسي'!G17+'قمح طري'!G17</f>
        <v>15993.132</v>
      </c>
      <c r="H16" s="38">
        <f t="shared" ref="H16:U16" si="12">H327</f>
        <v>2284.7331428571429</v>
      </c>
      <c r="I16" s="38">
        <f t="shared" si="12"/>
        <v>0</v>
      </c>
      <c r="J16" s="38" t="e">
        <f t="shared" si="12"/>
        <v>#REF!</v>
      </c>
      <c r="K16" s="38">
        <f>'قمح قاسي'!K17+'قمح طري'!K17</f>
        <v>0</v>
      </c>
      <c r="L16" s="38">
        <f>'قمح قاسي'!L17+'قمح طري'!L17</f>
        <v>39480</v>
      </c>
      <c r="M16" s="38">
        <f>'قمح قاسي'!M17+'قمح طري'!M17</f>
        <v>0</v>
      </c>
      <c r="N16" s="38">
        <f>'قمح قاسي'!N17+'قمح طري'!N17</f>
        <v>11280.732</v>
      </c>
      <c r="O16" s="38">
        <f t="shared" si="12"/>
        <v>285.73282674772037</v>
      </c>
      <c r="P16" s="38">
        <f t="shared" si="12"/>
        <v>0</v>
      </c>
      <c r="Q16" s="38" t="e">
        <f t="shared" si="12"/>
        <v>#REF!</v>
      </c>
      <c r="R16" s="39">
        <f t="shared" si="2"/>
        <v>46480</v>
      </c>
      <c r="S16" s="39">
        <f t="shared" si="3"/>
        <v>27273.864000000001</v>
      </c>
      <c r="T16" s="40">
        <f t="shared" si="12"/>
        <v>586.78709122203099</v>
      </c>
      <c r="U16" s="41" t="e">
        <f t="shared" si="12"/>
        <v>#REF!</v>
      </c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</row>
    <row r="17" spans="1:49" ht="55.5" customHeight="1">
      <c r="A17" s="180" t="s">
        <v>43</v>
      </c>
      <c r="B17" s="181"/>
      <c r="C17" s="182"/>
      <c r="D17" s="38">
        <f>'قمح قاسي'!D18+'قمح طري'!D18</f>
        <v>0</v>
      </c>
      <c r="E17" s="38">
        <f>'قمح قاسي'!E18+'قمح طري'!E18</f>
        <v>135</v>
      </c>
      <c r="F17" s="38">
        <f>'قمح قاسي'!F18+'قمح طري'!F18</f>
        <v>0</v>
      </c>
      <c r="G17" s="38">
        <f>'قمح قاسي'!G18+'قمح طري'!G18</f>
        <v>379.95</v>
      </c>
      <c r="H17" s="38">
        <f t="shared" ref="H17:U17" si="13">H348</f>
        <v>2814.4444444444443</v>
      </c>
      <c r="I17" s="38">
        <f t="shared" si="13"/>
        <v>0</v>
      </c>
      <c r="J17" s="38" t="e">
        <f t="shared" si="13"/>
        <v>#REF!</v>
      </c>
      <c r="K17" s="38">
        <f>'قمح قاسي'!K18+'قمح طري'!K18</f>
        <v>0</v>
      </c>
      <c r="L17" s="38">
        <f>'قمح قاسي'!L18+'قمح طري'!L18</f>
        <v>26153</v>
      </c>
      <c r="M17" s="38">
        <f>'قمح قاسي'!M18+'قمح طري'!M18</f>
        <v>0</v>
      </c>
      <c r="N17" s="38">
        <f>'قمح قاسي'!N18+'قمح طري'!N18</f>
        <v>6808.6549999999997</v>
      </c>
      <c r="O17" s="38">
        <f t="shared" si="13"/>
        <v>260.33934921423929</v>
      </c>
      <c r="P17" s="38">
        <f t="shared" si="13"/>
        <v>0</v>
      </c>
      <c r="Q17" s="38">
        <f t="shared" si="13"/>
        <v>0</v>
      </c>
      <c r="R17" s="39">
        <f t="shared" si="2"/>
        <v>26288</v>
      </c>
      <c r="S17" s="39">
        <f t="shared" si="3"/>
        <v>7188.6049999999996</v>
      </c>
      <c r="T17" s="40">
        <f t="shared" si="13"/>
        <v>273.45575928180153</v>
      </c>
      <c r="U17" s="41" t="e">
        <f t="shared" si="13"/>
        <v>#REF!</v>
      </c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</row>
    <row r="18" spans="1:49" ht="55.5" customHeight="1">
      <c r="A18" s="180" t="s">
        <v>44</v>
      </c>
      <c r="B18" s="181"/>
      <c r="C18" s="182"/>
      <c r="D18" s="38">
        <f>'قمح قاسي'!D19+'قمح طري'!D19</f>
        <v>135</v>
      </c>
      <c r="E18" s="38">
        <f>'قمح قاسي'!E19+'قمح طري'!E19</f>
        <v>0</v>
      </c>
      <c r="F18" s="38">
        <f>'قمح قاسي'!F19+'قمح طري'!F19</f>
        <v>148.5</v>
      </c>
      <c r="G18" s="38">
        <f>'قمح قاسي'!G19+'قمح طري'!G19</f>
        <v>0</v>
      </c>
      <c r="H18" s="38">
        <f t="shared" ref="H18:U18" si="14">H355</f>
        <v>1100</v>
      </c>
      <c r="I18" s="38">
        <f t="shared" si="14"/>
        <v>0</v>
      </c>
      <c r="J18" s="38" t="e">
        <f t="shared" si="14"/>
        <v>#REF!</v>
      </c>
      <c r="K18" s="38">
        <f>'قمح قاسي'!K19+'قمح طري'!K19</f>
        <v>0</v>
      </c>
      <c r="L18" s="38">
        <f>'قمح قاسي'!L19+'قمح طري'!L19</f>
        <v>301</v>
      </c>
      <c r="M18" s="38">
        <f>'قمح قاسي'!M19+'قمح طري'!M19</f>
        <v>0</v>
      </c>
      <c r="N18" s="38">
        <f>'قمح قاسي'!N19+'قمح طري'!N19</f>
        <v>195.65</v>
      </c>
      <c r="O18" s="38">
        <f t="shared" si="14"/>
        <v>650</v>
      </c>
      <c r="P18" s="38">
        <f t="shared" si="14"/>
        <v>0</v>
      </c>
      <c r="Q18" s="38" t="e">
        <f t="shared" si="14"/>
        <v>#REF!</v>
      </c>
      <c r="R18" s="39">
        <f t="shared" si="2"/>
        <v>436</v>
      </c>
      <c r="S18" s="39">
        <f t="shared" si="3"/>
        <v>344.15</v>
      </c>
      <c r="T18" s="40">
        <f t="shared" si="14"/>
        <v>789.334862385321</v>
      </c>
      <c r="U18" s="41" t="e">
        <f t="shared" si="14"/>
        <v>#REF!</v>
      </c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</row>
    <row r="19" spans="1:49" ht="55.5" customHeight="1" thickBot="1">
      <c r="A19" s="183" t="s">
        <v>45</v>
      </c>
      <c r="B19" s="184"/>
      <c r="C19" s="185"/>
      <c r="D19" s="43">
        <f>SUM(D6:D18)</f>
        <v>299802.79184078699</v>
      </c>
      <c r="E19" s="43">
        <f t="shared" ref="E19:U19" si="15">SUM(E6:E18)</f>
        <v>192247.10815921304</v>
      </c>
      <c r="F19" s="43">
        <f t="shared" si="15"/>
        <v>759719.70364156167</v>
      </c>
      <c r="G19" s="43">
        <f t="shared" si="15"/>
        <v>454265.69153177174</v>
      </c>
      <c r="H19" s="43">
        <f>(G19+F19)/(E19+D19)*1000</f>
        <v>2467.199759970144</v>
      </c>
      <c r="I19" s="43"/>
      <c r="J19" s="43" t="e">
        <f t="shared" si="15"/>
        <v>#REF!</v>
      </c>
      <c r="K19" s="43">
        <f t="shared" si="15"/>
        <v>292381.33270435722</v>
      </c>
      <c r="L19" s="43">
        <f t="shared" si="15"/>
        <v>394075.2472956428</v>
      </c>
      <c r="M19" s="43">
        <f t="shared" si="15"/>
        <v>185799.17986487603</v>
      </c>
      <c r="N19" s="43">
        <f t="shared" si="15"/>
        <v>326462.86555512395</v>
      </c>
      <c r="O19" s="43">
        <f>(N19+M19)/(L19+K19)*1000</f>
        <v>746.24100102587693</v>
      </c>
      <c r="P19" s="43"/>
      <c r="Q19" s="43" t="e">
        <f t="shared" si="15"/>
        <v>#REF!</v>
      </c>
      <c r="R19" s="43">
        <f t="shared" si="15"/>
        <v>1178506.48</v>
      </c>
      <c r="S19" s="43">
        <f t="shared" si="15"/>
        <v>1726247.4405933332</v>
      </c>
      <c r="T19" s="44">
        <f>S19/R19*1000</f>
        <v>1464.7755187509306</v>
      </c>
      <c r="U19" s="45" t="e">
        <f t="shared" si="15"/>
        <v>#REF!</v>
      </c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</row>
    <row r="20" spans="1:49" ht="27" customHeight="1">
      <c r="A20" s="46"/>
      <c r="B20" s="46" t="s">
        <v>46</v>
      </c>
      <c r="C20" s="46"/>
      <c r="D20" s="46" t="s">
        <v>47</v>
      </c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</row>
    <row r="21" spans="1:49" ht="66.75" customHeight="1">
      <c r="A21" s="157" t="s">
        <v>300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</row>
    <row r="22" spans="1:49" s="33" customFormat="1" ht="27" customHeight="1" thickBot="1">
      <c r="A22" s="138" t="s">
        <v>48</v>
      </c>
      <c r="B22" s="138"/>
      <c r="C22" s="31"/>
      <c r="D22" s="31"/>
      <c r="E22" s="31"/>
      <c r="F22" s="31"/>
      <c r="G22" s="31"/>
      <c r="H22" s="48" t="s">
        <v>15</v>
      </c>
      <c r="I22" s="31"/>
      <c r="J22" s="31" t="s">
        <v>15</v>
      </c>
      <c r="K22" s="31"/>
      <c r="M22" s="31"/>
      <c r="N22" s="31" t="s">
        <v>16</v>
      </c>
      <c r="O22" s="31"/>
      <c r="P22" s="31"/>
      <c r="Q22" s="31"/>
      <c r="R22" s="34"/>
      <c r="S22" s="139" t="s">
        <v>17</v>
      </c>
      <c r="T22" s="139"/>
      <c r="U22" s="139"/>
    </row>
    <row r="23" spans="1:49" ht="27" customHeight="1">
      <c r="A23" s="186" t="s">
        <v>18</v>
      </c>
      <c r="B23" s="142" t="s">
        <v>49</v>
      </c>
      <c r="C23" s="189" t="s">
        <v>50</v>
      </c>
      <c r="D23" s="145" t="s">
        <v>19</v>
      </c>
      <c r="E23" s="145"/>
      <c r="F23" s="145"/>
      <c r="G23" s="145"/>
      <c r="H23" s="145"/>
      <c r="I23" s="145"/>
      <c r="J23" s="145"/>
      <c r="K23" s="145" t="s">
        <v>20</v>
      </c>
      <c r="L23" s="145"/>
      <c r="M23" s="145"/>
      <c r="N23" s="145"/>
      <c r="O23" s="145"/>
      <c r="P23" s="145"/>
      <c r="Q23" s="145"/>
      <c r="R23" s="142" t="s">
        <v>21</v>
      </c>
      <c r="S23" s="142" t="s">
        <v>22</v>
      </c>
      <c r="T23" s="146" t="s">
        <v>23</v>
      </c>
      <c r="U23" s="135" t="s">
        <v>24</v>
      </c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</row>
    <row r="24" spans="1:49" ht="27" customHeight="1">
      <c r="A24" s="187"/>
      <c r="B24" s="134"/>
      <c r="C24" s="190"/>
      <c r="D24" s="137" t="s">
        <v>25</v>
      </c>
      <c r="E24" s="137"/>
      <c r="F24" s="134" t="s">
        <v>26</v>
      </c>
      <c r="G24" s="134"/>
      <c r="H24" s="134" t="s">
        <v>23</v>
      </c>
      <c r="I24" s="134" t="s">
        <v>27</v>
      </c>
      <c r="J24" s="134" t="s">
        <v>28</v>
      </c>
      <c r="K24" s="137" t="s">
        <v>29</v>
      </c>
      <c r="L24" s="137"/>
      <c r="M24" s="134" t="s">
        <v>26</v>
      </c>
      <c r="N24" s="134"/>
      <c r="O24" s="134" t="s">
        <v>23</v>
      </c>
      <c r="P24" s="134" t="s">
        <v>27</v>
      </c>
      <c r="Q24" s="134" t="s">
        <v>28</v>
      </c>
      <c r="R24" s="134"/>
      <c r="S24" s="134"/>
      <c r="T24" s="147"/>
      <c r="U24" s="136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</row>
    <row r="25" spans="1:49" ht="27" customHeight="1">
      <c r="A25" s="188"/>
      <c r="B25" s="134"/>
      <c r="C25" s="191"/>
      <c r="D25" s="37" t="s">
        <v>30</v>
      </c>
      <c r="E25" s="37" t="s">
        <v>31</v>
      </c>
      <c r="F25" s="37" t="s">
        <v>30</v>
      </c>
      <c r="G25" s="37" t="s">
        <v>31</v>
      </c>
      <c r="H25" s="134"/>
      <c r="I25" s="134"/>
      <c r="J25" s="134"/>
      <c r="K25" s="37" t="s">
        <v>30</v>
      </c>
      <c r="L25" s="37" t="s">
        <v>31</v>
      </c>
      <c r="M25" s="37" t="s">
        <v>30</v>
      </c>
      <c r="N25" s="37" t="s">
        <v>31</v>
      </c>
      <c r="O25" s="134"/>
      <c r="P25" s="134"/>
      <c r="Q25" s="134"/>
      <c r="R25" s="134"/>
      <c r="S25" s="134"/>
      <c r="T25" s="147"/>
      <c r="U25" s="136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</row>
    <row r="26" spans="1:49" ht="30" customHeight="1">
      <c r="A26" s="141" t="s">
        <v>51</v>
      </c>
      <c r="B26" s="164" t="s">
        <v>52</v>
      </c>
      <c r="C26" s="49">
        <v>1</v>
      </c>
      <c r="D26" s="38">
        <f>'قمح قاسي'!D27+'قمح طري'!D27</f>
        <v>300</v>
      </c>
      <c r="E26" s="38">
        <f>'قمح قاسي'!E27+'قمح طري'!E27</f>
        <v>1066</v>
      </c>
      <c r="F26" s="38">
        <f>'قمح قاسي'!F27+'قمح طري'!F27</f>
        <v>900</v>
      </c>
      <c r="G26" s="38">
        <f>'قمح قاسي'!G27+'قمح طري'!G27</f>
        <v>3198</v>
      </c>
      <c r="H26" s="38">
        <f>(G26+F26)/(E26+D26)*1000</f>
        <v>3000</v>
      </c>
      <c r="I26" s="38"/>
      <c r="J26" s="38" t="e">
        <f>'قمح قاسي'!J27+#REF!</f>
        <v>#REF!</v>
      </c>
      <c r="K26" s="38">
        <f>'قمح قاسي'!K27+'قمح طري'!K27</f>
        <v>1234</v>
      </c>
      <c r="L26" s="38">
        <f>'قمح قاسي'!L27+'قمح طري'!L27</f>
        <v>2741</v>
      </c>
      <c r="M26" s="38">
        <f>'قمح قاسي'!M27+'قمح طري'!M27</f>
        <v>1557.1799999999998</v>
      </c>
      <c r="N26" s="38">
        <f>'قمح قاسي'!N27+'قمح طري'!N27</f>
        <v>3465.07</v>
      </c>
      <c r="O26" s="38">
        <f>(N26+M26)/(L26+K26)*1000</f>
        <v>1263.4591194968555</v>
      </c>
      <c r="P26" s="38"/>
      <c r="Q26" s="38" t="e">
        <f>'قمح قاسي'!Q27+#REF!</f>
        <v>#REF!</v>
      </c>
      <c r="R26" s="38">
        <f>D26+E26+K26+L26</f>
        <v>5341</v>
      </c>
      <c r="S26" s="38">
        <f>F26+G26+M26+N26</f>
        <v>9120.25</v>
      </c>
      <c r="T26" s="40">
        <f>S26/R26*1000</f>
        <v>1707.5922111964053</v>
      </c>
      <c r="U26" s="41" t="e">
        <f>J26+Q26</f>
        <v>#REF!</v>
      </c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</row>
    <row r="27" spans="1:49" ht="30" customHeight="1">
      <c r="A27" s="141"/>
      <c r="B27" s="164"/>
      <c r="C27" s="49">
        <v>2</v>
      </c>
      <c r="D27" s="38">
        <f>'قمح قاسي'!D28+'قمح طري'!D28</f>
        <v>1780</v>
      </c>
      <c r="E27" s="38">
        <f>'قمح قاسي'!E28+'قمح طري'!E28</f>
        <v>11347</v>
      </c>
      <c r="F27" s="38">
        <f>'قمح قاسي'!F28+'قمح طري'!F28</f>
        <v>4295.1350000000002</v>
      </c>
      <c r="G27" s="38">
        <f>'قمح قاسي'!G28+'قمح طري'!G28</f>
        <v>27376.804550000001</v>
      </c>
      <c r="H27" s="38">
        <f t="shared" ref="H27:H50" si="16">(G27+F27)/(E27+D27)*1000</f>
        <v>2412.7325017140247</v>
      </c>
      <c r="I27" s="38"/>
      <c r="J27" s="38" t="e">
        <f>'قمح قاسي'!J28+#REF!</f>
        <v>#REF!</v>
      </c>
      <c r="K27" s="38">
        <f>'قمح قاسي'!K28+'قمح طري'!K28</f>
        <v>7860</v>
      </c>
      <c r="L27" s="38">
        <f>'قمح قاسي'!L28+'قمح طري'!L28</f>
        <v>35047</v>
      </c>
      <c r="M27" s="38">
        <f>'قمح قاسي'!M28+'قمح طري'!M28</f>
        <v>8691.0750000000007</v>
      </c>
      <c r="N27" s="38">
        <f>'قمح قاسي'!N28+'قمح طري'!N28</f>
        <v>38753.837099999997</v>
      </c>
      <c r="O27" s="38">
        <f t="shared" ref="O27:O50" si="17">(N27+M27)/(L27+K27)*1000</f>
        <v>1105.7615796956209</v>
      </c>
      <c r="P27" s="38"/>
      <c r="Q27" s="38" t="e">
        <f>'قمح قاسي'!Q28+#REF!</f>
        <v>#REF!</v>
      </c>
      <c r="R27" s="38">
        <f t="shared" ref="R27:R43" si="18">D27+E27+K27+L27</f>
        <v>56034</v>
      </c>
      <c r="S27" s="38">
        <f t="shared" ref="S27:S43" si="19">F27+G27+M27+N27</f>
        <v>79116.851649999997</v>
      </c>
      <c r="T27" s="40">
        <f t="shared" ref="T27:T50" si="20">S27/R27*1000</f>
        <v>1411.94367080701</v>
      </c>
      <c r="U27" s="41" t="e">
        <f t="shared" ref="U27:U43" si="21">J27+Q27</f>
        <v>#REF!</v>
      </c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</row>
    <row r="28" spans="1:49" ht="30" customHeight="1">
      <c r="A28" s="141"/>
      <c r="B28" s="164"/>
      <c r="C28" s="49">
        <v>3</v>
      </c>
      <c r="D28" s="38">
        <f>'قمح قاسي'!D29+'قمح طري'!D29</f>
        <v>1247</v>
      </c>
      <c r="E28" s="38">
        <f>'قمح قاسي'!E29+'قمح طري'!E29</f>
        <v>4387</v>
      </c>
      <c r="F28" s="38">
        <f>'قمح قاسي'!F29+'قمح طري'!F29</f>
        <v>2871.25198</v>
      </c>
      <c r="G28" s="38">
        <f>'قمح قاسي'!G29+'قمح طري'!G29</f>
        <v>10110.37838</v>
      </c>
      <c r="H28" s="38">
        <f t="shared" si="16"/>
        <v>2304.1587433439831</v>
      </c>
      <c r="I28" s="38"/>
      <c r="J28" s="38" t="e">
        <f>'قمح قاسي'!J29+#REF!</f>
        <v>#REF!</v>
      </c>
      <c r="K28" s="38">
        <f>'قمح قاسي'!K29+'قمح طري'!K29</f>
        <v>2351</v>
      </c>
      <c r="L28" s="38">
        <f>'قمح قاسي'!L29+'قمح طري'!L29</f>
        <v>12475</v>
      </c>
      <c r="M28" s="38">
        <f>'قمح قاسي'!M29+'قمح طري'!M29</f>
        <v>2004.1062499999998</v>
      </c>
      <c r="N28" s="38">
        <f>'قمح قاسي'!N29+'قمح طري'!N29</f>
        <v>10636.6</v>
      </c>
      <c r="O28" s="38">
        <f t="shared" si="17"/>
        <v>852.60395588830431</v>
      </c>
      <c r="P28" s="38"/>
      <c r="Q28" s="38" t="e">
        <f>'قمح قاسي'!Q29+#REF!</f>
        <v>#REF!</v>
      </c>
      <c r="R28" s="38">
        <f t="shared" si="18"/>
        <v>20460</v>
      </c>
      <c r="S28" s="38">
        <f t="shared" si="19"/>
        <v>25622.336609999998</v>
      </c>
      <c r="T28" s="40">
        <f t="shared" si="20"/>
        <v>1252.3136173020528</v>
      </c>
      <c r="U28" s="41" t="e">
        <f t="shared" si="21"/>
        <v>#REF!</v>
      </c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</row>
    <row r="29" spans="1:49" ht="30" customHeight="1">
      <c r="A29" s="141"/>
      <c r="B29" s="164"/>
      <c r="C29" s="49">
        <v>4</v>
      </c>
      <c r="D29" s="38">
        <f>'قمح قاسي'!D30+'قمح طري'!D30</f>
        <v>1050</v>
      </c>
      <c r="E29" s="38">
        <f>'قمح قاسي'!E30+'قمح طري'!E30</f>
        <v>4156</v>
      </c>
      <c r="F29" s="38">
        <f>'قمح قاسي'!F30+'قمح طري'!F30</f>
        <v>2021.6</v>
      </c>
      <c r="G29" s="38">
        <f>'قمح قاسي'!G30+'قمح طري'!G30</f>
        <v>8040.4</v>
      </c>
      <c r="H29" s="38">
        <f t="shared" si="16"/>
        <v>1932.7698809066462</v>
      </c>
      <c r="I29" s="38"/>
      <c r="J29" s="38" t="e">
        <f>'قمح قاسي'!J30+#REF!</f>
        <v>#REF!</v>
      </c>
      <c r="K29" s="38">
        <f>'قمح قاسي'!K30+'قمح طري'!K30</f>
        <v>540</v>
      </c>
      <c r="L29" s="38">
        <f>'قمح قاسي'!L30+'قمح طري'!L30</f>
        <v>4343</v>
      </c>
      <c r="M29" s="38">
        <f>'قمح قاسي'!M30+'قمح طري'!M30</f>
        <v>0</v>
      </c>
      <c r="N29" s="38">
        <f>'قمح قاسي'!N30+'قمح طري'!N30</f>
        <v>0</v>
      </c>
      <c r="O29" s="38">
        <f t="shared" si="17"/>
        <v>0</v>
      </c>
      <c r="P29" s="38"/>
      <c r="Q29" s="38" t="e">
        <f>'قمح قاسي'!Q30+#REF!</f>
        <v>#REF!</v>
      </c>
      <c r="R29" s="38">
        <f t="shared" si="18"/>
        <v>10089</v>
      </c>
      <c r="S29" s="38">
        <f t="shared" si="19"/>
        <v>10062</v>
      </c>
      <c r="T29" s="40">
        <f t="shared" si="20"/>
        <v>997.32381801962538</v>
      </c>
      <c r="U29" s="41" t="e">
        <f t="shared" si="21"/>
        <v>#REF!</v>
      </c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</row>
    <row r="30" spans="1:49" ht="30" customHeight="1">
      <c r="A30" s="141"/>
      <c r="B30" s="164"/>
      <c r="C30" s="49">
        <v>5</v>
      </c>
      <c r="D30" s="38">
        <f>'قمح قاسي'!D31+'قمح طري'!D31</f>
        <v>0</v>
      </c>
      <c r="E30" s="38">
        <f>'قمح قاسي'!E31+'قمح طري'!E31</f>
        <v>512</v>
      </c>
      <c r="F30" s="38">
        <f>'قمح قاسي'!F31+'قمح طري'!F31</f>
        <v>0</v>
      </c>
      <c r="G30" s="38">
        <f>'قمح قاسي'!G31+'قمح طري'!G31</f>
        <v>952.55</v>
      </c>
      <c r="H30" s="38">
        <f t="shared" si="16"/>
        <v>1860.44921875</v>
      </c>
      <c r="I30" s="38"/>
      <c r="J30" s="38" t="e">
        <f>'قمح قاسي'!J31+#REF!</f>
        <v>#REF!</v>
      </c>
      <c r="K30" s="38">
        <f>'قمح قاسي'!K31+'قمح طري'!K31</f>
        <v>0</v>
      </c>
      <c r="L30" s="38">
        <f>'قمح قاسي'!L31+'قمح طري'!L31</f>
        <v>0</v>
      </c>
      <c r="M30" s="38">
        <f>'قمح قاسي'!M31+'قمح طري'!M31</f>
        <v>0</v>
      </c>
      <c r="N30" s="38">
        <f>'قمح قاسي'!N31+'قمح طري'!N31</f>
        <v>0</v>
      </c>
      <c r="O30" s="38">
        <v>0</v>
      </c>
      <c r="P30" s="38"/>
      <c r="Q30" s="38" t="e">
        <f>'قمح قاسي'!Q31+#REF!</f>
        <v>#REF!</v>
      </c>
      <c r="R30" s="38">
        <f t="shared" si="18"/>
        <v>512</v>
      </c>
      <c r="S30" s="38">
        <f t="shared" si="19"/>
        <v>952.55</v>
      </c>
      <c r="T30" s="40">
        <f t="shared" si="20"/>
        <v>1860.44921875</v>
      </c>
      <c r="U30" s="41" t="e">
        <f t="shared" si="21"/>
        <v>#REF!</v>
      </c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</row>
    <row r="31" spans="1:49" ht="30" customHeight="1">
      <c r="A31" s="141"/>
      <c r="B31" s="149" t="s">
        <v>53</v>
      </c>
      <c r="C31" s="149"/>
      <c r="D31" s="38">
        <f>'قمح قاسي'!D32+'قمح طري'!D32</f>
        <v>4377</v>
      </c>
      <c r="E31" s="38">
        <f>'قمح قاسي'!E32+'قمح طري'!E32</f>
        <v>21468</v>
      </c>
      <c r="F31" s="38">
        <f>'قمح قاسي'!F32+'قمح طري'!F32</f>
        <v>10087.98698</v>
      </c>
      <c r="G31" s="38">
        <f>'قمح قاسي'!G32+'قمح طري'!G32</f>
        <v>49678.13293</v>
      </c>
      <c r="H31" s="38">
        <f t="shared" si="16"/>
        <v>2312.4828752176441</v>
      </c>
      <c r="I31" s="38"/>
      <c r="J31" s="38" t="e">
        <f>SUM(J26:J30)</f>
        <v>#REF!</v>
      </c>
      <c r="K31" s="38">
        <f>'قمح قاسي'!K32+'قمح طري'!K32</f>
        <v>11985</v>
      </c>
      <c r="L31" s="38">
        <f>'قمح قاسي'!L32+'قمح طري'!L32</f>
        <v>54606</v>
      </c>
      <c r="M31" s="38">
        <f>'قمح قاسي'!M32+'قمح طري'!M32</f>
        <v>12252.36125</v>
      </c>
      <c r="N31" s="38">
        <f>'قمح قاسي'!N32+'قمح طري'!N32</f>
        <v>52855.507100000003</v>
      </c>
      <c r="O31" s="38">
        <f t="shared" si="17"/>
        <v>977.72774624198462</v>
      </c>
      <c r="P31" s="38"/>
      <c r="Q31" s="38" t="e">
        <f>SUM(Q26:Q30)</f>
        <v>#REF!</v>
      </c>
      <c r="R31" s="38">
        <f t="shared" si="18"/>
        <v>92436</v>
      </c>
      <c r="S31" s="38">
        <f t="shared" si="19"/>
        <v>124873.98826</v>
      </c>
      <c r="T31" s="40">
        <f t="shared" si="20"/>
        <v>1350.9237554632393</v>
      </c>
      <c r="U31" s="41" t="e">
        <f t="shared" si="21"/>
        <v>#REF!</v>
      </c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</row>
    <row r="32" spans="1:49" s="50" customFormat="1" ht="30" customHeight="1">
      <c r="A32" s="141"/>
      <c r="B32" s="149" t="s">
        <v>54</v>
      </c>
      <c r="C32" s="49">
        <v>1</v>
      </c>
      <c r="D32" s="38">
        <f>'قمح قاسي'!D33+'قمح طري'!D33</f>
        <v>7084</v>
      </c>
      <c r="E32" s="38">
        <f>'قمح قاسي'!E33+'قمح طري'!E33</f>
        <v>9985</v>
      </c>
      <c r="F32" s="38">
        <f>'قمح قاسي'!F33+'قمح طري'!F33</f>
        <v>20579.335200000001</v>
      </c>
      <c r="G32" s="38">
        <f>'قمح قاسي'!G33+'قمح طري'!G33</f>
        <v>29059.64805</v>
      </c>
      <c r="H32" s="38">
        <f t="shared" si="16"/>
        <v>2908.1365780069132</v>
      </c>
      <c r="I32" s="38"/>
      <c r="J32" s="38" t="e">
        <f>'قمح قاسي'!J33+#REF!</f>
        <v>#REF!</v>
      </c>
      <c r="K32" s="38">
        <f>'قمح قاسي'!K33+'قمح طري'!K33</f>
        <v>36224</v>
      </c>
      <c r="L32" s="38">
        <f>'قمح قاسي'!L33+'قمح طري'!L33</f>
        <v>49246</v>
      </c>
      <c r="M32" s="38">
        <f>'قمح قاسي'!M33+'قمح طري'!M33</f>
        <v>42654.95</v>
      </c>
      <c r="N32" s="38">
        <f>'قمح قاسي'!N33+'قمح طري'!N33</f>
        <v>57984.681250000001</v>
      </c>
      <c r="O32" s="38">
        <f t="shared" si="17"/>
        <v>1177.484863109863</v>
      </c>
      <c r="P32" s="38"/>
      <c r="Q32" s="38" t="e">
        <f>'قمح قاسي'!Q33+#REF!</f>
        <v>#REF!</v>
      </c>
      <c r="R32" s="38">
        <f t="shared" si="18"/>
        <v>102539</v>
      </c>
      <c r="S32" s="38">
        <f t="shared" si="19"/>
        <v>150278.6145</v>
      </c>
      <c r="T32" s="40">
        <f t="shared" si="20"/>
        <v>1465.5751909029734</v>
      </c>
      <c r="U32" s="41" t="e">
        <f t="shared" si="21"/>
        <v>#REF!</v>
      </c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</row>
    <row r="33" spans="1:49" ht="30" customHeight="1">
      <c r="A33" s="141"/>
      <c r="B33" s="149"/>
      <c r="C33" s="49">
        <v>2</v>
      </c>
      <c r="D33" s="38">
        <f>'قمح قاسي'!D34+'قمح طري'!D34</f>
        <v>95</v>
      </c>
      <c r="E33" s="38">
        <f>'قمح قاسي'!E34+'قمح طري'!E34</f>
        <v>443</v>
      </c>
      <c r="F33" s="38">
        <f>'قمح قاسي'!F34+'قمح طري'!F34</f>
        <v>177.5</v>
      </c>
      <c r="G33" s="38">
        <f>'قمح قاسي'!G34+'قمح طري'!G34</f>
        <v>826.7</v>
      </c>
      <c r="H33" s="38">
        <f t="shared" si="16"/>
        <v>1866.5427509293681</v>
      </c>
      <c r="I33" s="38"/>
      <c r="J33" s="38" t="e">
        <f>'قمح قاسي'!J34+#REF!</f>
        <v>#REF!</v>
      </c>
      <c r="K33" s="38">
        <f>'قمح قاسي'!K34+'قمح طري'!K34</f>
        <v>1102</v>
      </c>
      <c r="L33" s="38">
        <f>'قمح قاسي'!L34+'قمح طري'!L34</f>
        <v>4132</v>
      </c>
      <c r="M33" s="38">
        <f>'قمح قاسي'!M34+'قمح طري'!M34</f>
        <v>966.85</v>
      </c>
      <c r="N33" s="38">
        <f>'قمح قاسي'!N34+'قمح طري'!N34</f>
        <v>3597.1</v>
      </c>
      <c r="O33" s="38">
        <f t="shared" si="17"/>
        <v>871.98127627053873</v>
      </c>
      <c r="P33" s="38"/>
      <c r="Q33" s="38" t="e">
        <f>'قمح قاسي'!Q34+#REF!</f>
        <v>#REF!</v>
      </c>
      <c r="R33" s="38">
        <f t="shared" si="18"/>
        <v>5772</v>
      </c>
      <c r="S33" s="38">
        <f t="shared" si="19"/>
        <v>5568.15</v>
      </c>
      <c r="T33" s="40">
        <f t="shared" si="20"/>
        <v>964.68295218295214</v>
      </c>
      <c r="U33" s="41" t="e">
        <f t="shared" si="21"/>
        <v>#REF!</v>
      </c>
    </row>
    <row r="34" spans="1:49" s="50" customFormat="1" ht="30" customHeight="1">
      <c r="A34" s="141"/>
      <c r="B34" s="149"/>
      <c r="C34" s="49">
        <v>3</v>
      </c>
      <c r="D34" s="38">
        <f>'قمح قاسي'!D35+'قمح طري'!D35</f>
        <v>0</v>
      </c>
      <c r="E34" s="38">
        <f>'قمح قاسي'!E35+'قمح طري'!E35</f>
        <v>30</v>
      </c>
      <c r="F34" s="38">
        <f>'قمح قاسي'!F35+'قمح طري'!F35</f>
        <v>0</v>
      </c>
      <c r="G34" s="38">
        <f>'قمح قاسي'!G35+'قمح طري'!G35</f>
        <v>50.75</v>
      </c>
      <c r="H34" s="38">
        <f t="shared" si="16"/>
        <v>1691.6666666666667</v>
      </c>
      <c r="I34" s="38"/>
      <c r="J34" s="38" t="e">
        <f>'قمح قاسي'!J35+#REF!</f>
        <v>#REF!</v>
      </c>
      <c r="K34" s="38">
        <f>'قمح قاسي'!K35+'قمح طري'!K35</f>
        <v>0</v>
      </c>
      <c r="L34" s="38">
        <f>'قمح قاسي'!L35+'قمح طري'!L35</f>
        <v>351</v>
      </c>
      <c r="M34" s="38">
        <f>'قمح قاسي'!M35+'قمح طري'!M35</f>
        <v>0</v>
      </c>
      <c r="N34" s="38">
        <f>'قمح قاسي'!N35+'قمح طري'!N35</f>
        <v>198.05</v>
      </c>
      <c r="O34" s="38">
        <f t="shared" si="17"/>
        <v>564.24501424501432</v>
      </c>
      <c r="P34" s="38"/>
      <c r="Q34" s="38" t="e">
        <f>'قمح قاسي'!Q35+#REF!</f>
        <v>#REF!</v>
      </c>
      <c r="R34" s="38">
        <f t="shared" si="18"/>
        <v>381</v>
      </c>
      <c r="S34" s="38">
        <f t="shared" si="19"/>
        <v>248.8</v>
      </c>
      <c r="T34" s="40">
        <f t="shared" si="20"/>
        <v>653.01837270341207</v>
      </c>
      <c r="U34" s="41" t="e">
        <f t="shared" si="21"/>
        <v>#REF!</v>
      </c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</row>
    <row r="35" spans="1:49" s="50" customFormat="1" ht="30" customHeight="1">
      <c r="A35" s="141"/>
      <c r="B35" s="149" t="s">
        <v>55</v>
      </c>
      <c r="C35" s="149"/>
      <c r="D35" s="38">
        <f>'قمح قاسي'!D36+'قمح طري'!D36</f>
        <v>7179</v>
      </c>
      <c r="E35" s="38">
        <f>'قمح قاسي'!E36+'قمح طري'!E36</f>
        <v>10458</v>
      </c>
      <c r="F35" s="38">
        <f>'قمح قاسي'!F36+'قمح طري'!F36</f>
        <v>20756.835200000001</v>
      </c>
      <c r="G35" s="38">
        <f>'قمح قاسي'!G36+'قمح طري'!G36</f>
        <v>29937.098050000001</v>
      </c>
      <c r="H35" s="38">
        <f t="shared" si="16"/>
        <v>2874.2945654022797</v>
      </c>
      <c r="I35" s="38"/>
      <c r="J35" s="38" t="e">
        <f>SUM(J32:J34)</f>
        <v>#REF!</v>
      </c>
      <c r="K35" s="38">
        <f>'قمح قاسي'!K36+'قمح طري'!K36</f>
        <v>37326</v>
      </c>
      <c r="L35" s="38">
        <f>'قمح قاسي'!L36+'قمح طري'!L36</f>
        <v>53729</v>
      </c>
      <c r="M35" s="38">
        <f>'قمح قاسي'!M36+'قمح طري'!M36</f>
        <v>43621.8</v>
      </c>
      <c r="N35" s="38">
        <f>'قمح قاسي'!N36+'قمح طري'!N36</f>
        <v>61779.831250000003</v>
      </c>
      <c r="O35" s="38">
        <f t="shared" si="17"/>
        <v>1157.5600598539345</v>
      </c>
      <c r="P35" s="38"/>
      <c r="Q35" s="38" t="e">
        <f>SUM(Q32:Q34)</f>
        <v>#REF!</v>
      </c>
      <c r="R35" s="38">
        <f t="shared" si="18"/>
        <v>108692</v>
      </c>
      <c r="S35" s="38">
        <f t="shared" si="19"/>
        <v>156095.56450000001</v>
      </c>
      <c r="T35" s="40">
        <f t="shared" si="20"/>
        <v>1436.1274472822288</v>
      </c>
      <c r="U35" s="41" t="e">
        <f t="shared" si="21"/>
        <v>#REF!</v>
      </c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</row>
    <row r="36" spans="1:49" s="50" customFormat="1" ht="30" customHeight="1">
      <c r="A36" s="141"/>
      <c r="B36" s="161" t="s">
        <v>56</v>
      </c>
      <c r="C36" s="49">
        <v>1</v>
      </c>
      <c r="D36" s="38">
        <f>'قمح قاسي'!D37+'قمح طري'!D37</f>
        <v>7264</v>
      </c>
      <c r="E36" s="38">
        <f>'قمح قاسي'!E37+'قمح طري'!E37</f>
        <v>21815</v>
      </c>
      <c r="F36" s="38">
        <f>'قمح قاسي'!F37+'قمح طري'!F37</f>
        <v>19247.45</v>
      </c>
      <c r="G36" s="38">
        <f>'قمح قاسي'!G37+'قمح طري'!G37</f>
        <v>57855.587500000001</v>
      </c>
      <c r="H36" s="38">
        <f t="shared" si="16"/>
        <v>2651.5023728463843</v>
      </c>
      <c r="I36" s="38"/>
      <c r="J36" s="38" t="e">
        <f>'قمح قاسي'!J37+#REF!</f>
        <v>#REF!</v>
      </c>
      <c r="K36" s="38">
        <f>'قمح قاسي'!K37+'قمح طري'!K37</f>
        <v>10103</v>
      </c>
      <c r="L36" s="38">
        <f>'قمح قاسي'!L37+'قمح طري'!L37</f>
        <v>7246</v>
      </c>
      <c r="M36" s="38">
        <f>'قمح قاسي'!M37+'قمح طري'!M37</f>
        <v>11661.7675</v>
      </c>
      <c r="N36" s="38">
        <f>'قمح قاسي'!N37+'قمح طري'!N37</f>
        <v>8338.0974999999999</v>
      </c>
      <c r="O36" s="38">
        <f t="shared" si="17"/>
        <v>1152.7964147789498</v>
      </c>
      <c r="P36" s="38"/>
      <c r="Q36" s="38" t="e">
        <f>'قمح قاسي'!Q37+#REF!</f>
        <v>#REF!</v>
      </c>
      <c r="R36" s="38">
        <f t="shared" si="18"/>
        <v>46428</v>
      </c>
      <c r="S36" s="38">
        <f t="shared" si="19"/>
        <v>97102.902500000011</v>
      </c>
      <c r="T36" s="40">
        <f t="shared" si="20"/>
        <v>2091.4728719738091</v>
      </c>
      <c r="U36" s="41" t="e">
        <f t="shared" si="21"/>
        <v>#REF!</v>
      </c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</row>
    <row r="37" spans="1:49" ht="30" customHeight="1">
      <c r="A37" s="141"/>
      <c r="B37" s="161"/>
      <c r="C37" s="49">
        <v>2</v>
      </c>
      <c r="D37" s="38">
        <f>'قمح قاسي'!D38+'قمح طري'!D38</f>
        <v>15214</v>
      </c>
      <c r="E37" s="38">
        <f>'قمح قاسي'!E38+'قمح طري'!E38</f>
        <v>27875</v>
      </c>
      <c r="F37" s="38">
        <f>'قمح قاسي'!F38+'قمح طري'!F38</f>
        <v>34341.801220000001</v>
      </c>
      <c r="G37" s="38">
        <f>'قمح قاسي'!G38+'قمح طري'!G38</f>
        <v>62916.481250000004</v>
      </c>
      <c r="H37" s="38">
        <f t="shared" si="16"/>
        <v>2257.1487495648539</v>
      </c>
      <c r="I37" s="38"/>
      <c r="J37" s="38" t="e">
        <f>'قمح قاسي'!J38+#REF!</f>
        <v>#REF!</v>
      </c>
      <c r="K37" s="38">
        <f>'قمح قاسي'!K38+'قمح طري'!K38</f>
        <v>11247</v>
      </c>
      <c r="L37" s="38">
        <f>'قمح قاسي'!L38+'قمح طري'!L38</f>
        <v>32145</v>
      </c>
      <c r="M37" s="38">
        <f>'قمح قاسي'!M38+'قمح طري'!M38</f>
        <v>12270.968650000001</v>
      </c>
      <c r="N37" s="38">
        <f>'قمح قاسي'!N38+'قمح طري'!N38</f>
        <v>35133.346750000004</v>
      </c>
      <c r="O37" s="38">
        <f t="shared" si="17"/>
        <v>1092.4667081489677</v>
      </c>
      <c r="P37" s="38"/>
      <c r="Q37" s="38" t="e">
        <f>'قمح قاسي'!Q38+#REF!</f>
        <v>#REF!</v>
      </c>
      <c r="R37" s="38">
        <f t="shared" si="18"/>
        <v>86481</v>
      </c>
      <c r="S37" s="38">
        <f t="shared" si="19"/>
        <v>144662.59787</v>
      </c>
      <c r="T37" s="40">
        <f t="shared" si="20"/>
        <v>1672.7674040540696</v>
      </c>
      <c r="U37" s="41" t="e">
        <f t="shared" si="21"/>
        <v>#REF!</v>
      </c>
    </row>
    <row r="38" spans="1:49" ht="30" customHeight="1">
      <c r="A38" s="141"/>
      <c r="B38" s="161"/>
      <c r="C38" s="49">
        <v>3</v>
      </c>
      <c r="D38" s="38">
        <f>'قمح قاسي'!D39+'قمح طري'!D39</f>
        <v>174</v>
      </c>
      <c r="E38" s="38">
        <f>'قمح قاسي'!E39+'قمح طري'!E39</f>
        <v>503</v>
      </c>
      <c r="F38" s="38">
        <f>'قمح قاسي'!F39+'قمح طري'!F39</f>
        <v>335.58</v>
      </c>
      <c r="G38" s="38">
        <f>'قمح قاسي'!G39+'قمح طري'!G39</f>
        <v>966.91000000000008</v>
      </c>
      <c r="H38" s="38">
        <f t="shared" si="16"/>
        <v>1923.9143279172822</v>
      </c>
      <c r="I38" s="38"/>
      <c r="J38" s="38" t="e">
        <f>'قمح قاسي'!J39+#REF!</f>
        <v>#REF!</v>
      </c>
      <c r="K38" s="38">
        <f>'قمح قاسي'!K39+'قمح طري'!K39</f>
        <v>2567</v>
      </c>
      <c r="L38" s="38">
        <f>'قمح قاسي'!L39+'قمح طري'!L39</f>
        <v>6124</v>
      </c>
      <c r="M38" s="38">
        <f>'قمح قاسي'!M39+'قمح طري'!M39</f>
        <v>1415.7381100000002</v>
      </c>
      <c r="N38" s="38">
        <f>'قمح قاسي'!N39+'قمح طري'!N39</f>
        <v>3386.1129200000005</v>
      </c>
      <c r="O38" s="38">
        <f t="shared" si="17"/>
        <v>552.50846047635491</v>
      </c>
      <c r="P38" s="38"/>
      <c r="Q38" s="38" t="e">
        <f>'قمح قاسي'!Q39+#REF!</f>
        <v>#REF!</v>
      </c>
      <c r="R38" s="38">
        <f t="shared" si="18"/>
        <v>9368</v>
      </c>
      <c r="S38" s="38">
        <f t="shared" si="19"/>
        <v>6104.3410300000005</v>
      </c>
      <c r="T38" s="40">
        <f t="shared" si="20"/>
        <v>651.61625000000004</v>
      </c>
      <c r="U38" s="41" t="e">
        <f t="shared" si="21"/>
        <v>#REF!</v>
      </c>
    </row>
    <row r="39" spans="1:49" ht="30" customHeight="1">
      <c r="A39" s="141"/>
      <c r="B39" s="161"/>
      <c r="C39" s="49">
        <v>4</v>
      </c>
      <c r="D39" s="38">
        <f>'قمح قاسي'!D40+'قمح طري'!D40</f>
        <v>0</v>
      </c>
      <c r="E39" s="38">
        <f>'قمح قاسي'!E40+'قمح طري'!E40</f>
        <v>203</v>
      </c>
      <c r="F39" s="38">
        <f>'قمح قاسي'!F40+'قمح طري'!F40</f>
        <v>0</v>
      </c>
      <c r="G39" s="38">
        <f>'قمح قاسي'!G40+'قمح طري'!G40</f>
        <v>184.5</v>
      </c>
      <c r="H39" s="38">
        <f t="shared" si="16"/>
        <v>908.86699507389153</v>
      </c>
      <c r="I39" s="38"/>
      <c r="J39" s="38" t="e">
        <f>'قمح قاسي'!J40+#REF!</f>
        <v>#REF!</v>
      </c>
      <c r="K39" s="38">
        <f>'قمح قاسي'!K40+'قمح طري'!K40</f>
        <v>0</v>
      </c>
      <c r="L39" s="38">
        <f>'قمح قاسي'!L40+'قمح طري'!L40</f>
        <v>0</v>
      </c>
      <c r="M39" s="38">
        <f>'قمح قاسي'!M40+'قمح طري'!M40</f>
        <v>0</v>
      </c>
      <c r="N39" s="38">
        <f>'قمح قاسي'!N40+'قمح طري'!N40</f>
        <v>0</v>
      </c>
      <c r="O39" s="38">
        <v>0</v>
      </c>
      <c r="P39" s="38"/>
      <c r="Q39" s="38" t="e">
        <f>'قمح قاسي'!Q40+#REF!</f>
        <v>#REF!</v>
      </c>
      <c r="R39" s="38">
        <f t="shared" si="18"/>
        <v>203</v>
      </c>
      <c r="S39" s="38">
        <f t="shared" si="19"/>
        <v>184.5</v>
      </c>
      <c r="T39" s="40">
        <f t="shared" si="20"/>
        <v>908.86699507389153</v>
      </c>
      <c r="U39" s="41" t="e">
        <f t="shared" si="21"/>
        <v>#REF!</v>
      </c>
    </row>
    <row r="40" spans="1:49" ht="30" customHeight="1">
      <c r="A40" s="141"/>
      <c r="B40" s="149" t="s">
        <v>57</v>
      </c>
      <c r="C40" s="149"/>
      <c r="D40" s="38">
        <f>'قمح قاسي'!D41+'قمح طري'!D41</f>
        <v>22652</v>
      </c>
      <c r="E40" s="38">
        <f>'قمح قاسي'!E41+'قمح طري'!E41</f>
        <v>50396</v>
      </c>
      <c r="F40" s="38">
        <f>'قمح قاسي'!F41+'قمح طري'!F41</f>
        <v>53924.83122</v>
      </c>
      <c r="G40" s="38">
        <f>'قمح قاسي'!G41+'قمح طري'!G41</f>
        <v>121923.47875000001</v>
      </c>
      <c r="H40" s="38">
        <f t="shared" si="16"/>
        <v>2407.2980775654364</v>
      </c>
      <c r="I40" s="38"/>
      <c r="J40" s="38" t="e">
        <f>SUM(J36:J39)</f>
        <v>#REF!</v>
      </c>
      <c r="K40" s="38">
        <f>'قمح قاسي'!K41+'قمح طري'!K41</f>
        <v>23917</v>
      </c>
      <c r="L40" s="38">
        <f>'قمح قاسي'!L41+'قمح طري'!L41</f>
        <v>45515</v>
      </c>
      <c r="M40" s="38">
        <f>'قمح قاسي'!M41+'قمح طري'!M41</f>
        <v>25348.474260000003</v>
      </c>
      <c r="N40" s="38">
        <f>'قمح قاسي'!N41+'قمح طري'!N41</f>
        <v>46857.557170000007</v>
      </c>
      <c r="O40" s="38">
        <f t="shared" si="17"/>
        <v>1039.9532122076275</v>
      </c>
      <c r="P40" s="38"/>
      <c r="Q40" s="38" t="e">
        <f>SUM(Q36:Q39)</f>
        <v>#REF!</v>
      </c>
      <c r="R40" s="38">
        <f t="shared" si="18"/>
        <v>142480</v>
      </c>
      <c r="S40" s="38">
        <f t="shared" si="19"/>
        <v>248054.3414</v>
      </c>
      <c r="T40" s="40">
        <f t="shared" si="20"/>
        <v>1740.9765679393599</v>
      </c>
      <c r="U40" s="41" t="e">
        <f t="shared" si="21"/>
        <v>#REF!</v>
      </c>
    </row>
    <row r="41" spans="1:49" ht="30" customHeight="1">
      <c r="A41" s="141"/>
      <c r="B41" s="161" t="s">
        <v>58</v>
      </c>
      <c r="C41" s="49">
        <v>1</v>
      </c>
      <c r="D41" s="38">
        <f>'قمح قاسي'!D42+'قمح طري'!D42</f>
        <v>4020</v>
      </c>
      <c r="E41" s="38">
        <f>'قمح قاسي'!E42+'قمح طري'!E42</f>
        <v>10647</v>
      </c>
      <c r="F41" s="38">
        <f>'قمح قاسي'!F42+'قمح طري'!F42</f>
        <v>9694.85</v>
      </c>
      <c r="G41" s="38">
        <f>'قمح قاسي'!G42+'قمح طري'!G42</f>
        <v>25769.947500000002</v>
      </c>
      <c r="H41" s="38">
        <f t="shared" si="16"/>
        <v>2417.9994204677168</v>
      </c>
      <c r="I41" s="38"/>
      <c r="J41" s="38" t="e">
        <f>'قمح قاسي'!J42+#REF!</f>
        <v>#REF!</v>
      </c>
      <c r="K41" s="38">
        <f>'قمح قاسي'!K42+'قمح طري'!K42</f>
        <v>21571</v>
      </c>
      <c r="L41" s="38">
        <f>'قمح قاسي'!L42+'قمح طري'!L42</f>
        <v>69876</v>
      </c>
      <c r="M41" s="38">
        <f>'قمح قاسي'!M42+'قمح طري'!M42</f>
        <v>24948.294910000001</v>
      </c>
      <c r="N41" s="38">
        <f>'قمح قاسي'!N42+'قمح طري'!N42</f>
        <v>80801.935920000018</v>
      </c>
      <c r="O41" s="38">
        <f t="shared" si="17"/>
        <v>1156.4100608002452</v>
      </c>
      <c r="P41" s="38"/>
      <c r="Q41" s="38" t="e">
        <f>'قمح قاسي'!Q42+#REF!</f>
        <v>#REF!</v>
      </c>
      <c r="R41" s="38">
        <f t="shared" si="18"/>
        <v>106114</v>
      </c>
      <c r="S41" s="38">
        <f t="shared" si="19"/>
        <v>141215.02833</v>
      </c>
      <c r="T41" s="40">
        <f t="shared" si="20"/>
        <v>1330.786025689353</v>
      </c>
      <c r="U41" s="41" t="e">
        <f t="shared" si="21"/>
        <v>#REF!</v>
      </c>
    </row>
    <row r="42" spans="1:49" ht="30" customHeight="1">
      <c r="A42" s="141"/>
      <c r="B42" s="161"/>
      <c r="C42" s="49">
        <v>2</v>
      </c>
      <c r="D42" s="38">
        <f>'قمح قاسي'!D43+'قمح طري'!D43</f>
        <v>520</v>
      </c>
      <c r="E42" s="38">
        <f>'قمح قاسي'!E43+'قمح طري'!E43</f>
        <v>2137</v>
      </c>
      <c r="F42" s="38">
        <f>'قمح قاسي'!F43+'قمح طري'!F43</f>
        <v>1157.07871</v>
      </c>
      <c r="G42" s="38">
        <f>'قمح قاسي'!G43+'قمح طري'!G43</f>
        <v>4721.9665000000005</v>
      </c>
      <c r="H42" s="38">
        <f t="shared" si="16"/>
        <v>2212.6628566051936</v>
      </c>
      <c r="I42" s="38"/>
      <c r="J42" s="38" t="e">
        <f>'قمح قاسي'!J43+#REF!</f>
        <v>#REF!</v>
      </c>
      <c r="K42" s="38">
        <f>'قمح قاسي'!K43+'قمح طري'!K43</f>
        <v>2476</v>
      </c>
      <c r="L42" s="38">
        <f>'قمح قاسي'!L43+'قمح طري'!L43</f>
        <v>13245</v>
      </c>
      <c r="M42" s="38">
        <f>'قمح قاسي'!M43+'قمح طري'!M43</f>
        <v>2504.0386399999998</v>
      </c>
      <c r="N42" s="38">
        <f>'قمح قاسي'!N43+'قمح طري'!N43</f>
        <v>13399.657299999999</v>
      </c>
      <c r="O42" s="38">
        <f t="shared" si="17"/>
        <v>1011.6211398765979</v>
      </c>
      <c r="P42" s="38"/>
      <c r="Q42" s="38" t="e">
        <f>'قمح قاسي'!Q43+#REF!</f>
        <v>#REF!</v>
      </c>
      <c r="R42" s="38">
        <f t="shared" si="18"/>
        <v>18378</v>
      </c>
      <c r="S42" s="38">
        <f t="shared" si="19"/>
        <v>21782.741149999998</v>
      </c>
      <c r="T42" s="40">
        <f t="shared" si="20"/>
        <v>1185.2617885515288</v>
      </c>
      <c r="U42" s="41" t="e">
        <f t="shared" si="21"/>
        <v>#REF!</v>
      </c>
    </row>
    <row r="43" spans="1:49" ht="30" customHeight="1">
      <c r="A43" s="141"/>
      <c r="B43" s="161"/>
      <c r="C43" s="49">
        <v>3</v>
      </c>
      <c r="D43" s="38">
        <f>'قمح قاسي'!D44+'قمح طري'!D44</f>
        <v>234</v>
      </c>
      <c r="E43" s="38">
        <f>'قمح قاسي'!E44+'قمح طري'!E44</f>
        <v>912</v>
      </c>
      <c r="F43" s="38">
        <f>'قمح قاسي'!F44+'قمح طري'!F44</f>
        <v>456.3</v>
      </c>
      <c r="G43" s="38">
        <f>'قمح قاسي'!G44+'قمح طري'!G44</f>
        <v>1778.4</v>
      </c>
      <c r="H43" s="38">
        <f t="shared" si="16"/>
        <v>1950.0000000000002</v>
      </c>
      <c r="I43" s="38"/>
      <c r="J43" s="38" t="e">
        <f>'قمح قاسي'!J44+#REF!</f>
        <v>#REF!</v>
      </c>
      <c r="K43" s="38">
        <f>'قمح قاسي'!K44+'قمح طري'!K44</f>
        <v>521</v>
      </c>
      <c r="L43" s="38">
        <f>'قمح قاسي'!L44+'قمح طري'!L44</f>
        <v>2233</v>
      </c>
      <c r="M43" s="38">
        <f>'قمح قاسي'!M44+'قمح طري'!M44</f>
        <v>377.72500000000002</v>
      </c>
      <c r="N43" s="38">
        <f>'قمح قاسي'!N44+'قمح طري'!N44</f>
        <v>1618.925</v>
      </c>
      <c r="O43" s="38">
        <f t="shared" si="17"/>
        <v>725</v>
      </c>
      <c r="P43" s="38"/>
      <c r="Q43" s="38" t="e">
        <f>'قمح قاسي'!Q44+#REF!</f>
        <v>#REF!</v>
      </c>
      <c r="R43" s="38">
        <f t="shared" si="18"/>
        <v>3900</v>
      </c>
      <c r="S43" s="38">
        <f t="shared" si="19"/>
        <v>4231.3500000000004</v>
      </c>
      <c r="T43" s="40">
        <f t="shared" si="20"/>
        <v>1084.9615384615386</v>
      </c>
      <c r="U43" s="41" t="e">
        <f t="shared" si="21"/>
        <v>#REF!</v>
      </c>
    </row>
    <row r="44" spans="1:49" ht="30" customHeight="1">
      <c r="A44" s="141"/>
      <c r="B44" s="149" t="s">
        <v>59</v>
      </c>
      <c r="C44" s="149"/>
      <c r="D44" s="38">
        <f>'قمح قاسي'!D45+'قمح طري'!D45</f>
        <v>4774</v>
      </c>
      <c r="E44" s="38">
        <f>'قمح قاسي'!E45+'قمح طري'!E45</f>
        <v>13696</v>
      </c>
      <c r="F44" s="38">
        <f>'قمح قاسي'!F45+'قمح طري'!F45</f>
        <v>11308.228710000001</v>
      </c>
      <c r="G44" s="38">
        <f>'قمح قاسي'!G45+'قمح طري'!G45</f>
        <v>32270.313999999998</v>
      </c>
      <c r="H44" s="38">
        <f t="shared" si="16"/>
        <v>2359.4229945858151</v>
      </c>
      <c r="I44" s="38">
        <f t="shared" ref="I44:U44" si="22">SUM(I41:I43)</f>
        <v>0</v>
      </c>
      <c r="J44" s="38" t="e">
        <f t="shared" si="22"/>
        <v>#REF!</v>
      </c>
      <c r="K44" s="38">
        <f>'قمح قاسي'!K45+'قمح طري'!K45</f>
        <v>24568</v>
      </c>
      <c r="L44" s="38">
        <f>'قمح قاسي'!L45+'قمح طري'!L45</f>
        <v>85354</v>
      </c>
      <c r="M44" s="38">
        <f>'قمح قاسي'!M45+'قمح طري'!M45</f>
        <v>27830.058550000002</v>
      </c>
      <c r="N44" s="38">
        <f>'قمح قاسي'!N45+'قمح طري'!N45</f>
        <v>95820.518220000013</v>
      </c>
      <c r="O44" s="38">
        <f t="shared" si="17"/>
        <v>1124.893804424956</v>
      </c>
      <c r="P44" s="38">
        <f t="shared" si="22"/>
        <v>0</v>
      </c>
      <c r="Q44" s="38" t="e">
        <f t="shared" si="22"/>
        <v>#REF!</v>
      </c>
      <c r="R44" s="38">
        <f t="shared" si="22"/>
        <v>128392</v>
      </c>
      <c r="S44" s="38">
        <f t="shared" si="22"/>
        <v>167229.11947999999</v>
      </c>
      <c r="T44" s="40">
        <f t="shared" si="20"/>
        <v>1302.4886245248927</v>
      </c>
      <c r="U44" s="41" t="e">
        <f t="shared" si="22"/>
        <v>#REF!</v>
      </c>
    </row>
    <row r="45" spans="1:49" ht="30" customHeight="1">
      <c r="A45" s="148" t="s">
        <v>60</v>
      </c>
      <c r="B45" s="149"/>
      <c r="C45" s="149"/>
      <c r="D45" s="38">
        <f t="shared" ref="D45:U47" si="23">D26+D32+D36+D41</f>
        <v>18668</v>
      </c>
      <c r="E45" s="38">
        <f t="shared" si="23"/>
        <v>43513</v>
      </c>
      <c r="F45" s="38">
        <f t="shared" si="23"/>
        <v>50421.635199999997</v>
      </c>
      <c r="G45" s="38">
        <f t="shared" si="23"/>
        <v>115883.18304999999</v>
      </c>
      <c r="H45" s="38">
        <f t="shared" si="16"/>
        <v>2674.5278823113167</v>
      </c>
      <c r="I45" s="38">
        <f t="shared" si="23"/>
        <v>0</v>
      </c>
      <c r="J45" s="38" t="e">
        <f t="shared" si="23"/>
        <v>#REF!</v>
      </c>
      <c r="K45" s="38">
        <f t="shared" si="23"/>
        <v>69132</v>
      </c>
      <c r="L45" s="38">
        <f t="shared" si="23"/>
        <v>129109</v>
      </c>
      <c r="M45" s="38">
        <f t="shared" si="23"/>
        <v>80822.192410000003</v>
      </c>
      <c r="N45" s="38">
        <f t="shared" si="23"/>
        <v>150589.78467000002</v>
      </c>
      <c r="O45" s="38">
        <f t="shared" si="17"/>
        <v>1167.3265221624188</v>
      </c>
      <c r="P45" s="38">
        <f t="shared" si="23"/>
        <v>0</v>
      </c>
      <c r="Q45" s="38" t="e">
        <f t="shared" si="23"/>
        <v>#REF!</v>
      </c>
      <c r="R45" s="38">
        <f t="shared" si="23"/>
        <v>260422</v>
      </c>
      <c r="S45" s="38">
        <f t="shared" si="23"/>
        <v>397716.79532999999</v>
      </c>
      <c r="T45" s="40">
        <f t="shared" si="20"/>
        <v>1527.201216986276</v>
      </c>
      <c r="U45" s="41" t="e">
        <f t="shared" si="23"/>
        <v>#REF!</v>
      </c>
    </row>
    <row r="46" spans="1:49" ht="30" customHeight="1">
      <c r="A46" s="148" t="s">
        <v>61</v>
      </c>
      <c r="B46" s="149"/>
      <c r="C46" s="149"/>
      <c r="D46" s="38">
        <f t="shared" si="23"/>
        <v>17609</v>
      </c>
      <c r="E46" s="38">
        <f t="shared" si="23"/>
        <v>41802</v>
      </c>
      <c r="F46" s="38">
        <f t="shared" si="23"/>
        <v>39971.514930000005</v>
      </c>
      <c r="G46" s="38">
        <f t="shared" si="23"/>
        <v>95841.952300000004</v>
      </c>
      <c r="H46" s="38">
        <f t="shared" si="16"/>
        <v>2285.9986741512516</v>
      </c>
      <c r="I46" s="38">
        <f t="shared" si="23"/>
        <v>0</v>
      </c>
      <c r="J46" s="38" t="e">
        <f t="shared" si="23"/>
        <v>#REF!</v>
      </c>
      <c r="K46" s="38">
        <f t="shared" si="23"/>
        <v>22685</v>
      </c>
      <c r="L46" s="38">
        <f t="shared" si="23"/>
        <v>84569</v>
      </c>
      <c r="M46" s="38">
        <f t="shared" si="23"/>
        <v>24432.932290000001</v>
      </c>
      <c r="N46" s="38">
        <f t="shared" si="23"/>
        <v>90883.941149999999</v>
      </c>
      <c r="O46" s="38">
        <f t="shared" si="17"/>
        <v>1075.1755033844893</v>
      </c>
      <c r="P46" s="38">
        <f t="shared" si="23"/>
        <v>0</v>
      </c>
      <c r="Q46" s="38" t="e">
        <f t="shared" si="23"/>
        <v>#REF!</v>
      </c>
      <c r="R46" s="38">
        <f t="shared" si="23"/>
        <v>166665</v>
      </c>
      <c r="S46" s="38">
        <f t="shared" si="23"/>
        <v>251130.34066999998</v>
      </c>
      <c r="T46" s="40">
        <f t="shared" si="20"/>
        <v>1506.7971119911199</v>
      </c>
      <c r="U46" s="41" t="e">
        <f t="shared" si="23"/>
        <v>#REF!</v>
      </c>
    </row>
    <row r="47" spans="1:49" ht="30" customHeight="1">
      <c r="A47" s="148" t="s">
        <v>62</v>
      </c>
      <c r="B47" s="149"/>
      <c r="C47" s="149"/>
      <c r="D47" s="38">
        <f t="shared" si="23"/>
        <v>1655</v>
      </c>
      <c r="E47" s="38">
        <f t="shared" si="23"/>
        <v>5832</v>
      </c>
      <c r="F47" s="38">
        <f t="shared" si="23"/>
        <v>3663.1319800000001</v>
      </c>
      <c r="G47" s="38">
        <f t="shared" si="23"/>
        <v>12906.43838</v>
      </c>
      <c r="H47" s="38">
        <f t="shared" si="16"/>
        <v>2213.1121089889139</v>
      </c>
      <c r="I47" s="38">
        <f t="shared" si="23"/>
        <v>0</v>
      </c>
      <c r="J47" s="38" t="e">
        <f t="shared" si="23"/>
        <v>#REF!</v>
      </c>
      <c r="K47" s="38">
        <f t="shared" si="23"/>
        <v>5439</v>
      </c>
      <c r="L47" s="38">
        <f t="shared" si="23"/>
        <v>21183</v>
      </c>
      <c r="M47" s="38">
        <f t="shared" si="23"/>
        <v>3797.56936</v>
      </c>
      <c r="N47" s="38">
        <f t="shared" si="23"/>
        <v>15839.68792</v>
      </c>
      <c r="O47" s="38">
        <f t="shared" si="17"/>
        <v>737.63268274359564</v>
      </c>
      <c r="P47" s="38">
        <f t="shared" si="23"/>
        <v>0</v>
      </c>
      <c r="Q47" s="38" t="e">
        <f t="shared" si="23"/>
        <v>#REF!</v>
      </c>
      <c r="R47" s="38">
        <f t="shared" si="23"/>
        <v>34109</v>
      </c>
      <c r="S47" s="38">
        <f t="shared" si="23"/>
        <v>36206.827639999996</v>
      </c>
      <c r="T47" s="40">
        <f t="shared" si="20"/>
        <v>1061.503639508634</v>
      </c>
      <c r="U47" s="41" t="e">
        <f t="shared" si="23"/>
        <v>#REF!</v>
      </c>
    </row>
    <row r="48" spans="1:49" ht="30" customHeight="1">
      <c r="A48" s="148" t="s">
        <v>63</v>
      </c>
      <c r="B48" s="149"/>
      <c r="C48" s="149"/>
      <c r="D48" s="38">
        <f>D29+D39</f>
        <v>1050</v>
      </c>
      <c r="E48" s="38">
        <f>E29+E39</f>
        <v>4359</v>
      </c>
      <c r="F48" s="38">
        <f t="shared" ref="F48:U48" si="24">F29+F39</f>
        <v>2021.6</v>
      </c>
      <c r="G48" s="38">
        <f t="shared" si="24"/>
        <v>8224.9</v>
      </c>
      <c r="H48" s="38">
        <f t="shared" si="16"/>
        <v>1894.3427620632281</v>
      </c>
      <c r="I48" s="38">
        <f t="shared" si="24"/>
        <v>0</v>
      </c>
      <c r="J48" s="38" t="e">
        <f t="shared" si="24"/>
        <v>#REF!</v>
      </c>
      <c r="K48" s="38">
        <f t="shared" si="24"/>
        <v>540</v>
      </c>
      <c r="L48" s="38">
        <f t="shared" si="24"/>
        <v>4343</v>
      </c>
      <c r="M48" s="38">
        <f t="shared" si="24"/>
        <v>0</v>
      </c>
      <c r="N48" s="38">
        <f t="shared" si="24"/>
        <v>0</v>
      </c>
      <c r="O48" s="38">
        <f t="shared" si="17"/>
        <v>0</v>
      </c>
      <c r="P48" s="38">
        <f t="shared" si="24"/>
        <v>0</v>
      </c>
      <c r="Q48" s="38" t="e">
        <f t="shared" si="24"/>
        <v>#REF!</v>
      </c>
      <c r="R48" s="38">
        <f t="shared" si="24"/>
        <v>10292</v>
      </c>
      <c r="S48" s="38">
        <f t="shared" si="24"/>
        <v>10246.5</v>
      </c>
      <c r="T48" s="40">
        <f t="shared" si="20"/>
        <v>995.57909055577147</v>
      </c>
      <c r="U48" s="41" t="e">
        <f t="shared" si="24"/>
        <v>#REF!</v>
      </c>
    </row>
    <row r="49" spans="1:49" ht="30" customHeight="1">
      <c r="A49" s="148" t="s">
        <v>64</v>
      </c>
      <c r="B49" s="149"/>
      <c r="C49" s="149"/>
      <c r="D49" s="38">
        <f>D30</f>
        <v>0</v>
      </c>
      <c r="E49" s="38">
        <f>E30</f>
        <v>512</v>
      </c>
      <c r="F49" s="38">
        <f t="shared" ref="F49:U49" si="25">F30</f>
        <v>0</v>
      </c>
      <c r="G49" s="38">
        <f t="shared" si="25"/>
        <v>952.55</v>
      </c>
      <c r="H49" s="38">
        <f t="shared" si="16"/>
        <v>1860.44921875</v>
      </c>
      <c r="I49" s="38">
        <f t="shared" si="25"/>
        <v>0</v>
      </c>
      <c r="J49" s="38" t="e">
        <f t="shared" si="25"/>
        <v>#REF!</v>
      </c>
      <c r="K49" s="38">
        <f t="shared" si="25"/>
        <v>0</v>
      </c>
      <c r="L49" s="38">
        <f t="shared" si="25"/>
        <v>0</v>
      </c>
      <c r="M49" s="38">
        <f t="shared" si="25"/>
        <v>0</v>
      </c>
      <c r="N49" s="38">
        <f t="shared" si="25"/>
        <v>0</v>
      </c>
      <c r="O49" s="38">
        <v>0</v>
      </c>
      <c r="P49" s="38">
        <f t="shared" si="25"/>
        <v>0</v>
      </c>
      <c r="Q49" s="38" t="e">
        <f t="shared" si="25"/>
        <v>#REF!</v>
      </c>
      <c r="R49" s="38">
        <f t="shared" si="25"/>
        <v>512</v>
      </c>
      <c r="S49" s="38">
        <f t="shared" si="25"/>
        <v>952.55</v>
      </c>
      <c r="T49" s="40">
        <f t="shared" si="20"/>
        <v>1860.44921875</v>
      </c>
      <c r="U49" s="41" t="e">
        <f t="shared" si="25"/>
        <v>#REF!</v>
      </c>
    </row>
    <row r="50" spans="1:49" ht="30" customHeight="1" thickBot="1">
      <c r="A50" s="150" t="s">
        <v>65</v>
      </c>
      <c r="B50" s="151"/>
      <c r="C50" s="151"/>
      <c r="D50" s="43">
        <f>SUM(D45:D49)</f>
        <v>38982</v>
      </c>
      <c r="E50" s="43">
        <f>SUM(E45:E49)</f>
        <v>96018</v>
      </c>
      <c r="F50" s="43">
        <f>SUM(F45:F49)</f>
        <v>96077.882110000006</v>
      </c>
      <c r="G50" s="43">
        <f t="shared" ref="G50:U50" si="26">SUM(G45:G49)</f>
        <v>233809.02372999999</v>
      </c>
      <c r="H50" s="43">
        <f t="shared" si="16"/>
        <v>2443.6067099259258</v>
      </c>
      <c r="I50" s="43">
        <f t="shared" si="26"/>
        <v>0</v>
      </c>
      <c r="J50" s="43" t="e">
        <f t="shared" si="26"/>
        <v>#REF!</v>
      </c>
      <c r="K50" s="43">
        <f t="shared" si="26"/>
        <v>97796</v>
      </c>
      <c r="L50" s="43">
        <f t="shared" si="26"/>
        <v>239204</v>
      </c>
      <c r="M50" s="43">
        <f t="shared" si="26"/>
        <v>109052.69405999999</v>
      </c>
      <c r="N50" s="43">
        <f t="shared" si="26"/>
        <v>257313.41374000002</v>
      </c>
      <c r="O50" s="43">
        <f t="shared" si="17"/>
        <v>1087.1397857566765</v>
      </c>
      <c r="P50" s="43">
        <f t="shared" si="26"/>
        <v>0</v>
      </c>
      <c r="Q50" s="43" t="e">
        <f t="shared" si="26"/>
        <v>#REF!</v>
      </c>
      <c r="R50" s="43">
        <f t="shared" si="26"/>
        <v>472000</v>
      </c>
      <c r="S50" s="43">
        <f t="shared" si="26"/>
        <v>696253.01364000002</v>
      </c>
      <c r="T50" s="44">
        <f t="shared" si="20"/>
        <v>1475.1123170338985</v>
      </c>
      <c r="U50" s="45" t="e">
        <f t="shared" si="26"/>
        <v>#REF!</v>
      </c>
    </row>
    <row r="51" spans="1:49" ht="30.75" customHeight="1">
      <c r="A51" s="46"/>
      <c r="B51" s="46" t="s">
        <v>46</v>
      </c>
      <c r="C51" s="46"/>
      <c r="D51" s="46" t="s">
        <v>47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</row>
    <row r="52" spans="1:49" ht="73.5" customHeight="1">
      <c r="A52" s="157" t="s">
        <v>301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</row>
    <row r="53" spans="1:49" s="33" customFormat="1" ht="30.75" customHeight="1" thickBot="1">
      <c r="A53" s="138" t="s">
        <v>66</v>
      </c>
      <c r="B53" s="138"/>
      <c r="C53" s="31"/>
      <c r="D53" s="31"/>
      <c r="E53" s="31"/>
      <c r="F53" s="31"/>
      <c r="G53" s="31"/>
      <c r="H53" s="32" t="s">
        <v>15</v>
      </c>
      <c r="I53" s="31"/>
      <c r="J53" s="31" t="s">
        <v>15</v>
      </c>
      <c r="K53" s="31"/>
      <c r="M53" s="31"/>
      <c r="N53" s="31" t="s">
        <v>16</v>
      </c>
      <c r="O53" s="31"/>
      <c r="P53" s="31"/>
      <c r="Q53" s="31"/>
      <c r="R53" s="34"/>
      <c r="S53" s="139" t="s">
        <v>17</v>
      </c>
      <c r="T53" s="139"/>
      <c r="U53" s="139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</row>
    <row r="54" spans="1:49" ht="35.25" customHeight="1">
      <c r="A54" s="140" t="s">
        <v>18</v>
      </c>
      <c r="B54" s="142" t="s">
        <v>49</v>
      </c>
      <c r="C54" s="143" t="s">
        <v>50</v>
      </c>
      <c r="D54" s="145" t="s">
        <v>19</v>
      </c>
      <c r="E54" s="145"/>
      <c r="F54" s="145"/>
      <c r="G54" s="145"/>
      <c r="H54" s="145"/>
      <c r="I54" s="145"/>
      <c r="J54" s="145"/>
      <c r="K54" s="145" t="s">
        <v>20</v>
      </c>
      <c r="L54" s="145"/>
      <c r="M54" s="145"/>
      <c r="N54" s="145"/>
      <c r="O54" s="145"/>
      <c r="P54" s="145"/>
      <c r="Q54" s="145"/>
      <c r="R54" s="142" t="s">
        <v>21</v>
      </c>
      <c r="S54" s="142" t="s">
        <v>22</v>
      </c>
      <c r="T54" s="146" t="s">
        <v>23</v>
      </c>
      <c r="U54" s="135" t="s">
        <v>24</v>
      </c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</row>
    <row r="55" spans="1:49" s="30" customFormat="1" ht="77.25" customHeight="1">
      <c r="A55" s="141"/>
      <c r="B55" s="134"/>
      <c r="C55" s="144"/>
      <c r="D55" s="137" t="s">
        <v>25</v>
      </c>
      <c r="E55" s="137"/>
      <c r="F55" s="134" t="s">
        <v>26</v>
      </c>
      <c r="G55" s="134"/>
      <c r="H55" s="134" t="s">
        <v>23</v>
      </c>
      <c r="I55" s="134" t="s">
        <v>27</v>
      </c>
      <c r="J55" s="134" t="s">
        <v>28</v>
      </c>
      <c r="K55" s="137" t="s">
        <v>29</v>
      </c>
      <c r="L55" s="137"/>
      <c r="M55" s="134" t="s">
        <v>26</v>
      </c>
      <c r="N55" s="134"/>
      <c r="O55" s="134" t="s">
        <v>23</v>
      </c>
      <c r="P55" s="134" t="s">
        <v>27</v>
      </c>
      <c r="Q55" s="134" t="s">
        <v>28</v>
      </c>
      <c r="R55" s="134"/>
      <c r="S55" s="134"/>
      <c r="T55" s="147"/>
      <c r="U55" s="136"/>
    </row>
    <row r="56" spans="1:49" s="53" customFormat="1" ht="32.25" customHeight="1">
      <c r="A56" s="141"/>
      <c r="B56" s="134"/>
      <c r="C56" s="144"/>
      <c r="D56" s="37" t="s">
        <v>30</v>
      </c>
      <c r="E56" s="37" t="s">
        <v>31</v>
      </c>
      <c r="F56" s="37" t="s">
        <v>30</v>
      </c>
      <c r="G56" s="37" t="s">
        <v>31</v>
      </c>
      <c r="H56" s="134"/>
      <c r="I56" s="134"/>
      <c r="J56" s="134"/>
      <c r="K56" s="37" t="s">
        <v>30</v>
      </c>
      <c r="L56" s="37" t="s">
        <v>31</v>
      </c>
      <c r="M56" s="37" t="s">
        <v>30</v>
      </c>
      <c r="N56" s="37" t="s">
        <v>31</v>
      </c>
      <c r="O56" s="134"/>
      <c r="P56" s="134"/>
      <c r="Q56" s="134"/>
      <c r="R56" s="134"/>
      <c r="S56" s="134"/>
      <c r="T56" s="147"/>
      <c r="U56" s="136"/>
    </row>
    <row r="57" spans="1:49" s="35" customFormat="1" ht="40.5" customHeight="1">
      <c r="A57" s="168" t="s">
        <v>67</v>
      </c>
      <c r="B57" s="164" t="s">
        <v>33</v>
      </c>
      <c r="C57" s="49">
        <v>3</v>
      </c>
      <c r="D57" s="38">
        <f>'قمح قاسي'!D58+'قمح طري'!D58</f>
        <v>0</v>
      </c>
      <c r="E57" s="38">
        <f>'قمح قاسي'!E58+'قمح طري'!E58</f>
        <v>0</v>
      </c>
      <c r="F57" s="38">
        <f>'قمح قاسي'!F58+'قمح طري'!F58</f>
        <v>0</v>
      </c>
      <c r="G57" s="38">
        <f>'قمح قاسي'!G58+'قمح طري'!G58</f>
        <v>0</v>
      </c>
      <c r="H57" s="38">
        <v>0</v>
      </c>
      <c r="I57" s="38"/>
      <c r="J57" s="38" t="e">
        <f>'قمح قاسي'!J58+#REF!</f>
        <v>#REF!</v>
      </c>
      <c r="K57" s="38">
        <f>'قمح قاسي'!K58+'قمح طري'!K58</f>
        <v>0</v>
      </c>
      <c r="L57" s="38">
        <f>'قمح قاسي'!L58+'قمح طري'!L58</f>
        <v>0</v>
      </c>
      <c r="M57" s="38">
        <f>'قمح قاسي'!M58+'قمح طري'!M58</f>
        <v>0</v>
      </c>
      <c r="N57" s="38">
        <f>'قمح قاسي'!N58+'قمح طري'!N58</f>
        <v>0</v>
      </c>
      <c r="O57" s="38">
        <v>0</v>
      </c>
      <c r="P57" s="38"/>
      <c r="Q57" s="38" t="e">
        <f>'قمح قاسي'!Q58+#REF!</f>
        <v>#REF!</v>
      </c>
      <c r="R57" s="38">
        <f>D57+E57+K57+L57</f>
        <v>0</v>
      </c>
      <c r="S57" s="38">
        <f>F57+G57+M57+N57</f>
        <v>0</v>
      </c>
      <c r="T57" s="40">
        <v>0</v>
      </c>
      <c r="U57" s="41" t="e">
        <f>J57+Q57</f>
        <v>#REF!</v>
      </c>
    </row>
    <row r="58" spans="1:49" s="35" customFormat="1" ht="40.5" customHeight="1">
      <c r="A58" s="168"/>
      <c r="B58" s="164"/>
      <c r="C58" s="49">
        <v>4</v>
      </c>
      <c r="D58" s="38">
        <f>'قمح قاسي'!D59+'قمح طري'!D59</f>
        <v>0</v>
      </c>
      <c r="E58" s="38">
        <f>'قمح قاسي'!E59+'قمح طري'!E59</f>
        <v>0</v>
      </c>
      <c r="F58" s="38">
        <f>'قمح قاسي'!F59+'قمح طري'!F59</f>
        <v>0</v>
      </c>
      <c r="G58" s="38">
        <f>'قمح قاسي'!G59+'قمح طري'!G59</f>
        <v>0</v>
      </c>
      <c r="H58" s="38">
        <v>0</v>
      </c>
      <c r="I58" s="38"/>
      <c r="J58" s="38" t="e">
        <f>'قمح قاسي'!J59+#REF!</f>
        <v>#REF!</v>
      </c>
      <c r="K58" s="38">
        <f>'قمح قاسي'!K59+'قمح طري'!K59</f>
        <v>0</v>
      </c>
      <c r="L58" s="38">
        <f>'قمح قاسي'!L59+'قمح طري'!L59</f>
        <v>0</v>
      </c>
      <c r="M58" s="38">
        <f>'قمح قاسي'!M59+'قمح طري'!M59</f>
        <v>0</v>
      </c>
      <c r="N58" s="38">
        <f>'قمح قاسي'!N59+'قمح طري'!N59</f>
        <v>0</v>
      </c>
      <c r="O58" s="38">
        <v>0</v>
      </c>
      <c r="P58" s="38"/>
      <c r="Q58" s="38" t="e">
        <f>'قمح قاسي'!Q59+#REF!</f>
        <v>#REF!</v>
      </c>
      <c r="R58" s="38">
        <f t="shared" ref="R58:R73" si="27">D58+E58+K58+L58</f>
        <v>0</v>
      </c>
      <c r="S58" s="38">
        <f t="shared" ref="S58:S73" si="28">F58+G58+M58+N58</f>
        <v>0</v>
      </c>
      <c r="T58" s="40">
        <v>0</v>
      </c>
      <c r="U58" s="41" t="e">
        <f t="shared" ref="U58:U73" si="29">J58+Q58</f>
        <v>#REF!</v>
      </c>
    </row>
    <row r="59" spans="1:49" s="35" customFormat="1" ht="40.5" customHeight="1">
      <c r="A59" s="168"/>
      <c r="B59" s="164"/>
      <c r="C59" s="49">
        <v>5</v>
      </c>
      <c r="D59" s="38">
        <f>'قمح قاسي'!D60+'قمح طري'!D60</f>
        <v>0</v>
      </c>
      <c r="E59" s="38">
        <f>'قمح قاسي'!E60+'قمح طري'!E60</f>
        <v>0</v>
      </c>
      <c r="F59" s="38">
        <f>'قمح قاسي'!F60+'قمح طري'!F60</f>
        <v>0</v>
      </c>
      <c r="G59" s="38">
        <f>'قمح قاسي'!G60+'قمح طري'!G60</f>
        <v>0</v>
      </c>
      <c r="H59" s="38">
        <v>0</v>
      </c>
      <c r="I59" s="38"/>
      <c r="J59" s="38" t="e">
        <f>'قمح قاسي'!J60+#REF!</f>
        <v>#REF!</v>
      </c>
      <c r="K59" s="38">
        <f>'قمح قاسي'!K60+'قمح طري'!K60</f>
        <v>0</v>
      </c>
      <c r="L59" s="38">
        <f>'قمح قاسي'!L60+'قمح طري'!L60</f>
        <v>0</v>
      </c>
      <c r="M59" s="38">
        <f>'قمح قاسي'!M60+'قمح طري'!M60</f>
        <v>0</v>
      </c>
      <c r="N59" s="38">
        <f>'قمح قاسي'!N60+'قمح طري'!N60</f>
        <v>0</v>
      </c>
      <c r="O59" s="38">
        <v>0</v>
      </c>
      <c r="P59" s="38"/>
      <c r="Q59" s="38" t="e">
        <f>'قمح قاسي'!Q60+#REF!</f>
        <v>#REF!</v>
      </c>
      <c r="R59" s="38">
        <f t="shared" si="27"/>
        <v>0</v>
      </c>
      <c r="S59" s="38">
        <f t="shared" si="28"/>
        <v>0</v>
      </c>
      <c r="T59" s="40">
        <v>0</v>
      </c>
      <c r="U59" s="41" t="e">
        <f t="shared" si="29"/>
        <v>#REF!</v>
      </c>
    </row>
    <row r="60" spans="1:49" ht="40.5" customHeight="1">
      <c r="A60" s="168"/>
      <c r="B60" s="149" t="s">
        <v>68</v>
      </c>
      <c r="C60" s="149"/>
      <c r="D60" s="38">
        <f>'قمح قاسي'!D61+'قمح طري'!D61</f>
        <v>0</v>
      </c>
      <c r="E60" s="38">
        <f>'قمح قاسي'!E61+'قمح طري'!E61</f>
        <v>0</v>
      </c>
      <c r="F60" s="38">
        <f>'قمح قاسي'!F61+'قمح طري'!F61</f>
        <v>0</v>
      </c>
      <c r="G60" s="38">
        <f>'قمح قاسي'!G61+'قمح طري'!G61</f>
        <v>0</v>
      </c>
      <c r="H60" s="38">
        <v>0</v>
      </c>
      <c r="I60" s="38"/>
      <c r="J60" s="38" t="e">
        <f>'قمح قاسي'!J61+#REF!</f>
        <v>#REF!</v>
      </c>
      <c r="K60" s="38">
        <f>'قمح قاسي'!K61+'قمح طري'!K61</f>
        <v>0</v>
      </c>
      <c r="L60" s="38">
        <f>'قمح قاسي'!L61+'قمح طري'!L61</f>
        <v>0</v>
      </c>
      <c r="M60" s="38">
        <f>'قمح قاسي'!M61+'قمح طري'!M61</f>
        <v>0</v>
      </c>
      <c r="N60" s="38">
        <f>'قمح قاسي'!N61+'قمح طري'!N61</f>
        <v>0</v>
      </c>
      <c r="O60" s="38">
        <v>0</v>
      </c>
      <c r="P60" s="38"/>
      <c r="Q60" s="38" t="e">
        <f>'قمح قاسي'!Q61+#REF!</f>
        <v>#REF!</v>
      </c>
      <c r="R60" s="38">
        <f t="shared" si="27"/>
        <v>0</v>
      </c>
      <c r="S60" s="38">
        <f t="shared" si="28"/>
        <v>0</v>
      </c>
      <c r="T60" s="40">
        <v>0</v>
      </c>
      <c r="U60" s="41" t="e">
        <f t="shared" si="29"/>
        <v>#REF!</v>
      </c>
    </row>
    <row r="61" spans="1:49" ht="40.5" customHeight="1">
      <c r="A61" s="168"/>
      <c r="B61" s="165" t="s">
        <v>69</v>
      </c>
      <c r="C61" s="49">
        <v>2</v>
      </c>
      <c r="D61" s="38">
        <f>'قمح قاسي'!D62+'قمح طري'!D62</f>
        <v>0</v>
      </c>
      <c r="E61" s="38">
        <f>'قمح قاسي'!E62+'قمح طري'!E62</f>
        <v>0</v>
      </c>
      <c r="F61" s="38">
        <f>'قمح قاسي'!F62+'قمح طري'!F62</f>
        <v>0</v>
      </c>
      <c r="G61" s="38">
        <f>'قمح قاسي'!G62+'قمح طري'!G62</f>
        <v>0</v>
      </c>
      <c r="H61" s="38">
        <v>0</v>
      </c>
      <c r="I61" s="38"/>
      <c r="J61" s="38" t="e">
        <f>'قمح قاسي'!J62+#REF!</f>
        <v>#REF!</v>
      </c>
      <c r="K61" s="38">
        <f>'قمح قاسي'!K62+'قمح طري'!K62</f>
        <v>0</v>
      </c>
      <c r="L61" s="38">
        <f>'قمح قاسي'!L62+'قمح طري'!L62</f>
        <v>0</v>
      </c>
      <c r="M61" s="38">
        <f>'قمح قاسي'!M62+'قمح طري'!M62</f>
        <v>0</v>
      </c>
      <c r="N61" s="38">
        <f>'قمح قاسي'!N62+'قمح طري'!N62</f>
        <v>0</v>
      </c>
      <c r="O61" s="38">
        <v>0</v>
      </c>
      <c r="P61" s="38"/>
      <c r="Q61" s="38" t="e">
        <f>'قمح قاسي'!Q62+#REF!</f>
        <v>#REF!</v>
      </c>
      <c r="R61" s="38">
        <f t="shared" si="27"/>
        <v>0</v>
      </c>
      <c r="S61" s="38">
        <f t="shared" si="28"/>
        <v>0</v>
      </c>
      <c r="T61" s="40">
        <v>0</v>
      </c>
      <c r="U61" s="41" t="e">
        <f t="shared" si="29"/>
        <v>#REF!</v>
      </c>
    </row>
    <row r="62" spans="1:49" ht="40.5" customHeight="1">
      <c r="A62" s="168"/>
      <c r="B62" s="166"/>
      <c r="C62" s="49">
        <v>3</v>
      </c>
      <c r="D62" s="130">
        <f>'قمح قاسي'!D63+'قمح طري'!D63</f>
        <v>110000</v>
      </c>
      <c r="E62" s="131"/>
      <c r="F62" s="130">
        <f>'قمح قاسي'!F63+'قمح طري'!F63</f>
        <v>321310</v>
      </c>
      <c r="G62" s="131"/>
      <c r="H62" s="38">
        <f t="shared" ref="H62:H73" si="30">(G62+F62)/(E62+D62)*1000</f>
        <v>2921</v>
      </c>
      <c r="I62" s="38"/>
      <c r="J62" s="38" t="e">
        <f>'قمح قاسي'!J63+#REF!</f>
        <v>#REF!</v>
      </c>
      <c r="K62" s="130">
        <f>'قمح قاسي'!K63+'قمح طري'!K63</f>
        <v>58000</v>
      </c>
      <c r="L62" s="131"/>
      <c r="M62" s="130">
        <f>'قمح قاسي'!M63+'قمح طري'!M63</f>
        <v>0</v>
      </c>
      <c r="N62" s="131"/>
      <c r="O62" s="38">
        <f t="shared" ref="O62:O73" si="31">(N62+M62)/(L62+K62)*1000</f>
        <v>0</v>
      </c>
      <c r="P62" s="38"/>
      <c r="Q62" s="38" t="e">
        <f>'قمح قاسي'!Q63+#REF!</f>
        <v>#REF!</v>
      </c>
      <c r="R62" s="38">
        <f t="shared" si="27"/>
        <v>168000</v>
      </c>
      <c r="S62" s="38">
        <f t="shared" si="28"/>
        <v>321310</v>
      </c>
      <c r="T62" s="40">
        <f t="shared" ref="T62:T73" si="32">S62/R62*1000</f>
        <v>1912.5595238095239</v>
      </c>
      <c r="U62" s="41" t="e">
        <f t="shared" si="29"/>
        <v>#REF!</v>
      </c>
    </row>
    <row r="63" spans="1:49" ht="40.5" customHeight="1">
      <c r="A63" s="168"/>
      <c r="B63" s="167"/>
      <c r="C63" s="49">
        <v>4</v>
      </c>
      <c r="D63" s="38">
        <f>'قمح قاسي'!D64+'قمح طري'!D64</f>
        <v>0</v>
      </c>
      <c r="E63" s="38">
        <f>'قمح قاسي'!E64+'قمح طري'!E64</f>
        <v>0</v>
      </c>
      <c r="F63" s="38">
        <f>'قمح قاسي'!F64+'قمح طري'!F64</f>
        <v>0</v>
      </c>
      <c r="G63" s="38">
        <f>'قمح قاسي'!G64+'قمح طري'!G64</f>
        <v>0</v>
      </c>
      <c r="H63" s="38">
        <v>0</v>
      </c>
      <c r="I63" s="38"/>
      <c r="J63" s="38" t="e">
        <f>'قمح قاسي'!J64+#REF!</f>
        <v>#REF!</v>
      </c>
      <c r="K63" s="38">
        <f>'قمح قاسي'!K64+'قمح طري'!K64</f>
        <v>0</v>
      </c>
      <c r="L63" s="38">
        <f>'قمح قاسي'!L64+'قمح طري'!L64</f>
        <v>0</v>
      </c>
      <c r="M63" s="38">
        <f>'قمح قاسي'!M64+'قمح طري'!M64</f>
        <v>0</v>
      </c>
      <c r="N63" s="38">
        <f>'قمح قاسي'!N64+'قمح طري'!N64</f>
        <v>0</v>
      </c>
      <c r="O63" s="38">
        <v>0</v>
      </c>
      <c r="P63" s="38"/>
      <c r="Q63" s="38" t="e">
        <f>'قمح قاسي'!Q64+#REF!</f>
        <v>#REF!</v>
      </c>
      <c r="R63" s="38">
        <f t="shared" si="27"/>
        <v>0</v>
      </c>
      <c r="S63" s="38">
        <f t="shared" si="28"/>
        <v>0</v>
      </c>
      <c r="T63" s="40">
        <v>0</v>
      </c>
      <c r="U63" s="41" t="e">
        <f t="shared" si="29"/>
        <v>#REF!</v>
      </c>
    </row>
    <row r="64" spans="1:49" ht="40.5" customHeight="1">
      <c r="A64" s="168"/>
      <c r="B64" s="149" t="s">
        <v>70</v>
      </c>
      <c r="C64" s="149"/>
      <c r="D64" s="130">
        <f>'قمح قاسي'!D65+'قمح طري'!D65</f>
        <v>110000</v>
      </c>
      <c r="E64" s="131"/>
      <c r="F64" s="130">
        <f>'قمح قاسي'!F65+'قمح طري'!F65</f>
        <v>321310</v>
      </c>
      <c r="G64" s="131"/>
      <c r="H64" s="38">
        <f t="shared" si="30"/>
        <v>2921</v>
      </c>
      <c r="I64" s="38"/>
      <c r="J64" s="38" t="e">
        <f>'قمح قاسي'!J65+#REF!</f>
        <v>#REF!</v>
      </c>
      <c r="K64" s="130">
        <f>'قمح قاسي'!K65+'قمح طري'!K65</f>
        <v>58000</v>
      </c>
      <c r="L64" s="131"/>
      <c r="M64" s="130">
        <f>'قمح قاسي'!M65+'قمح طري'!M65</f>
        <v>0</v>
      </c>
      <c r="N64" s="131"/>
      <c r="O64" s="38">
        <f t="shared" si="31"/>
        <v>0</v>
      </c>
      <c r="P64" s="38"/>
      <c r="Q64" s="38" t="e">
        <f>'قمح قاسي'!Q65+#REF!</f>
        <v>#REF!</v>
      </c>
      <c r="R64" s="38">
        <f t="shared" si="27"/>
        <v>168000</v>
      </c>
      <c r="S64" s="38">
        <f t="shared" si="28"/>
        <v>321310</v>
      </c>
      <c r="T64" s="40">
        <f t="shared" si="32"/>
        <v>1912.5595238095239</v>
      </c>
      <c r="U64" s="41" t="e">
        <f t="shared" si="29"/>
        <v>#REF!</v>
      </c>
    </row>
    <row r="65" spans="1:49" ht="40.5" customHeight="1">
      <c r="A65" s="168"/>
      <c r="B65" s="149" t="s">
        <v>71</v>
      </c>
      <c r="C65" s="49">
        <v>3</v>
      </c>
      <c r="D65" s="38">
        <f>'قمح قاسي'!D66+'قمح طري'!D66</f>
        <v>0</v>
      </c>
      <c r="E65" s="38">
        <f>'قمح قاسي'!E66+'قمح طري'!E66</f>
        <v>0</v>
      </c>
      <c r="F65" s="38">
        <f>'قمح قاسي'!F66+'قمح طري'!F66</f>
        <v>0</v>
      </c>
      <c r="G65" s="38">
        <f>'قمح قاسي'!G66+'قمح طري'!G66</f>
        <v>0</v>
      </c>
      <c r="H65" s="38">
        <v>0</v>
      </c>
      <c r="I65" s="38"/>
      <c r="J65" s="38" t="e">
        <f>'قمح قاسي'!J66+#REF!</f>
        <v>#REF!</v>
      </c>
      <c r="K65" s="38">
        <f>'قمح قاسي'!K66+'قمح طري'!K66</f>
        <v>0</v>
      </c>
      <c r="L65" s="38">
        <f>'قمح قاسي'!L66+'قمح طري'!L66</f>
        <v>0</v>
      </c>
      <c r="M65" s="38">
        <f>'قمح قاسي'!M66+'قمح طري'!M66</f>
        <v>0</v>
      </c>
      <c r="N65" s="38">
        <f>'قمح قاسي'!N66+'قمح طري'!N66</f>
        <v>0</v>
      </c>
      <c r="O65" s="38">
        <v>0</v>
      </c>
      <c r="P65" s="38"/>
      <c r="Q65" s="38" t="e">
        <f>'قمح قاسي'!Q66+#REF!</f>
        <v>#REF!</v>
      </c>
      <c r="R65" s="38">
        <f t="shared" si="27"/>
        <v>0</v>
      </c>
      <c r="S65" s="38">
        <f t="shared" si="28"/>
        <v>0</v>
      </c>
      <c r="T65" s="40">
        <v>0</v>
      </c>
      <c r="U65" s="41" t="e">
        <f t="shared" si="29"/>
        <v>#REF!</v>
      </c>
    </row>
    <row r="66" spans="1:49" ht="40.5" customHeight="1">
      <c r="A66" s="168"/>
      <c r="B66" s="149"/>
      <c r="C66" s="49">
        <v>4</v>
      </c>
      <c r="D66" s="38">
        <f>'قمح قاسي'!D67+'قمح طري'!D67</f>
        <v>0</v>
      </c>
      <c r="E66" s="38">
        <f>'قمح قاسي'!E67+'قمح طري'!E67</f>
        <v>0</v>
      </c>
      <c r="F66" s="38">
        <f>'قمح قاسي'!F67+'قمح طري'!F67</f>
        <v>0</v>
      </c>
      <c r="G66" s="38">
        <f>'قمح قاسي'!G67+'قمح طري'!G67</f>
        <v>0</v>
      </c>
      <c r="H66" s="38">
        <v>0</v>
      </c>
      <c r="I66" s="38"/>
      <c r="J66" s="38" t="e">
        <f>'قمح قاسي'!J67+#REF!</f>
        <v>#REF!</v>
      </c>
      <c r="K66" s="38">
        <f>'قمح قاسي'!K67+'قمح طري'!K67</f>
        <v>0</v>
      </c>
      <c r="L66" s="38">
        <f>'قمح قاسي'!L67+'قمح طري'!L67</f>
        <v>0</v>
      </c>
      <c r="M66" s="38">
        <f>'قمح قاسي'!M67+'قمح طري'!M67</f>
        <v>0</v>
      </c>
      <c r="N66" s="38">
        <f>'قمح قاسي'!N67+'قمح طري'!N67</f>
        <v>0</v>
      </c>
      <c r="O66" s="38">
        <v>0</v>
      </c>
      <c r="P66" s="38"/>
      <c r="Q66" s="38" t="e">
        <f>'قمح قاسي'!Q67+#REF!</f>
        <v>#REF!</v>
      </c>
      <c r="R66" s="38">
        <f t="shared" si="27"/>
        <v>0</v>
      </c>
      <c r="S66" s="38">
        <f t="shared" si="28"/>
        <v>0</v>
      </c>
      <c r="T66" s="40">
        <v>0</v>
      </c>
      <c r="U66" s="41" t="e">
        <f t="shared" si="29"/>
        <v>#REF!</v>
      </c>
    </row>
    <row r="67" spans="1:49" ht="40.5" customHeight="1">
      <c r="A67" s="168"/>
      <c r="B67" s="149"/>
      <c r="C67" s="49">
        <v>5</v>
      </c>
      <c r="D67" s="38">
        <f>'قمح قاسي'!D68+'قمح طري'!D68</f>
        <v>0</v>
      </c>
      <c r="E67" s="38">
        <f>'قمح قاسي'!E68+'قمح طري'!E68</f>
        <v>0</v>
      </c>
      <c r="F67" s="38">
        <f>'قمح قاسي'!F68+'قمح طري'!F68</f>
        <v>0</v>
      </c>
      <c r="G67" s="38">
        <f>'قمح قاسي'!G68+'قمح طري'!G68</f>
        <v>0</v>
      </c>
      <c r="H67" s="38">
        <v>0</v>
      </c>
      <c r="I67" s="38"/>
      <c r="J67" s="38" t="e">
        <f>'قمح قاسي'!J68+#REF!</f>
        <v>#REF!</v>
      </c>
      <c r="K67" s="38">
        <f>'قمح قاسي'!K68+'قمح طري'!K68</f>
        <v>0</v>
      </c>
      <c r="L67" s="38">
        <f>'قمح قاسي'!L68+'قمح طري'!L68</f>
        <v>0</v>
      </c>
      <c r="M67" s="38">
        <f>'قمح قاسي'!M68+'قمح طري'!M68</f>
        <v>0</v>
      </c>
      <c r="N67" s="38">
        <f>'قمح قاسي'!N68+'قمح طري'!N68</f>
        <v>0</v>
      </c>
      <c r="O67" s="38">
        <v>0</v>
      </c>
      <c r="P67" s="38"/>
      <c r="Q67" s="38" t="e">
        <f>'قمح قاسي'!Q68+#REF!</f>
        <v>#REF!</v>
      </c>
      <c r="R67" s="38">
        <f t="shared" si="27"/>
        <v>0</v>
      </c>
      <c r="S67" s="38">
        <f t="shared" si="28"/>
        <v>0</v>
      </c>
      <c r="T67" s="40">
        <v>0</v>
      </c>
      <c r="U67" s="41" t="e">
        <f t="shared" si="29"/>
        <v>#REF!</v>
      </c>
    </row>
    <row r="68" spans="1:49" ht="40.5" customHeight="1">
      <c r="A68" s="168"/>
      <c r="B68" s="149" t="s">
        <v>72</v>
      </c>
      <c r="C68" s="149"/>
      <c r="D68" s="38">
        <f>'قمح قاسي'!D69+'قمح طري'!D69</f>
        <v>0</v>
      </c>
      <c r="E68" s="38">
        <f>'قمح قاسي'!E69+'قمح طري'!E69</f>
        <v>0</v>
      </c>
      <c r="F68" s="38">
        <f>'قمح قاسي'!F69+'قمح طري'!F69</f>
        <v>0</v>
      </c>
      <c r="G68" s="38">
        <f>'قمح قاسي'!G69+'قمح طري'!G69</f>
        <v>0</v>
      </c>
      <c r="H68" s="38">
        <v>0</v>
      </c>
      <c r="I68" s="38"/>
      <c r="J68" s="38" t="e">
        <f>'قمح قاسي'!J69+#REF!</f>
        <v>#REF!</v>
      </c>
      <c r="K68" s="38">
        <f>'قمح قاسي'!K69+'قمح طري'!K69</f>
        <v>0</v>
      </c>
      <c r="L68" s="38">
        <f>'قمح قاسي'!L69+'قمح طري'!L69</f>
        <v>0</v>
      </c>
      <c r="M68" s="38">
        <f>'قمح قاسي'!M69+'قمح طري'!M69</f>
        <v>0</v>
      </c>
      <c r="N68" s="38">
        <f>'قمح قاسي'!N69+'قمح طري'!N69</f>
        <v>0</v>
      </c>
      <c r="O68" s="38">
        <v>0</v>
      </c>
      <c r="P68" s="38"/>
      <c r="Q68" s="38" t="e">
        <f>'قمح قاسي'!Q69+#REF!</f>
        <v>#REF!</v>
      </c>
      <c r="R68" s="38">
        <f t="shared" si="27"/>
        <v>0</v>
      </c>
      <c r="S68" s="38">
        <f t="shared" si="28"/>
        <v>0</v>
      </c>
      <c r="T68" s="40">
        <v>0</v>
      </c>
      <c r="U68" s="41" t="e">
        <f t="shared" si="29"/>
        <v>#REF!</v>
      </c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</row>
    <row r="69" spans="1:49" s="30" customFormat="1" ht="40.5" customHeight="1">
      <c r="A69" s="148" t="s">
        <v>61</v>
      </c>
      <c r="B69" s="149"/>
      <c r="C69" s="149"/>
      <c r="D69" s="38">
        <f>D61</f>
        <v>0</v>
      </c>
      <c r="E69" s="38">
        <f t="shared" ref="E69:Q69" si="33">E61</f>
        <v>0</v>
      </c>
      <c r="F69" s="38">
        <f t="shared" si="33"/>
        <v>0</v>
      </c>
      <c r="G69" s="38">
        <f t="shared" si="33"/>
        <v>0</v>
      </c>
      <c r="H69" s="38">
        <v>0</v>
      </c>
      <c r="I69" s="38"/>
      <c r="J69" s="38" t="e">
        <f t="shared" si="33"/>
        <v>#REF!</v>
      </c>
      <c r="K69" s="38">
        <f t="shared" si="33"/>
        <v>0</v>
      </c>
      <c r="L69" s="38">
        <f t="shared" si="33"/>
        <v>0</v>
      </c>
      <c r="M69" s="38">
        <f t="shared" si="33"/>
        <v>0</v>
      </c>
      <c r="N69" s="38">
        <f t="shared" si="33"/>
        <v>0</v>
      </c>
      <c r="O69" s="38">
        <v>0</v>
      </c>
      <c r="P69" s="38"/>
      <c r="Q69" s="38" t="e">
        <f t="shared" si="33"/>
        <v>#REF!</v>
      </c>
      <c r="R69" s="38">
        <f t="shared" si="27"/>
        <v>0</v>
      </c>
      <c r="S69" s="38">
        <f t="shared" si="28"/>
        <v>0</v>
      </c>
      <c r="T69" s="40">
        <v>0</v>
      </c>
      <c r="U69" s="41" t="e">
        <f t="shared" si="29"/>
        <v>#REF!</v>
      </c>
    </row>
    <row r="70" spans="1:49" s="53" customFormat="1" ht="40.5" customHeight="1">
      <c r="A70" s="148" t="s">
        <v>62</v>
      </c>
      <c r="B70" s="149"/>
      <c r="C70" s="149"/>
      <c r="D70" s="38">
        <f>D57+D62+D65</f>
        <v>110000</v>
      </c>
      <c r="E70" s="38">
        <f t="shared" ref="E70:Q71" si="34">E57+E62+E65</f>
        <v>0</v>
      </c>
      <c r="F70" s="38">
        <f t="shared" si="34"/>
        <v>321310</v>
      </c>
      <c r="G70" s="38">
        <f t="shared" si="34"/>
        <v>0</v>
      </c>
      <c r="H70" s="38">
        <f t="shared" si="30"/>
        <v>2921</v>
      </c>
      <c r="I70" s="38"/>
      <c r="J70" s="38" t="e">
        <f t="shared" si="34"/>
        <v>#REF!</v>
      </c>
      <c r="K70" s="38">
        <f t="shared" si="34"/>
        <v>58000</v>
      </c>
      <c r="L70" s="38">
        <f t="shared" si="34"/>
        <v>0</v>
      </c>
      <c r="M70" s="38">
        <f t="shared" si="34"/>
        <v>0</v>
      </c>
      <c r="N70" s="38">
        <f t="shared" si="34"/>
        <v>0</v>
      </c>
      <c r="O70" s="38">
        <f t="shared" si="31"/>
        <v>0</v>
      </c>
      <c r="P70" s="38"/>
      <c r="Q70" s="38" t="e">
        <f t="shared" si="34"/>
        <v>#REF!</v>
      </c>
      <c r="R70" s="38">
        <f t="shared" si="27"/>
        <v>168000</v>
      </c>
      <c r="S70" s="38">
        <f t="shared" si="28"/>
        <v>321310</v>
      </c>
      <c r="T70" s="40">
        <f t="shared" si="32"/>
        <v>1912.5595238095239</v>
      </c>
      <c r="U70" s="41" t="e">
        <f t="shared" si="29"/>
        <v>#REF!</v>
      </c>
    </row>
    <row r="71" spans="1:49" s="35" customFormat="1" ht="40.5" customHeight="1">
      <c r="A71" s="148" t="s">
        <v>63</v>
      </c>
      <c r="B71" s="149"/>
      <c r="C71" s="149"/>
      <c r="D71" s="38">
        <f>D58+D63+D66</f>
        <v>0</v>
      </c>
      <c r="E71" s="38">
        <f t="shared" si="34"/>
        <v>0</v>
      </c>
      <c r="F71" s="38">
        <f t="shared" si="34"/>
        <v>0</v>
      </c>
      <c r="G71" s="38">
        <f t="shared" si="34"/>
        <v>0</v>
      </c>
      <c r="H71" s="38">
        <v>0</v>
      </c>
      <c r="I71" s="38"/>
      <c r="J71" s="38" t="e">
        <f t="shared" si="34"/>
        <v>#REF!</v>
      </c>
      <c r="K71" s="38">
        <f t="shared" si="34"/>
        <v>0</v>
      </c>
      <c r="L71" s="38">
        <f t="shared" si="34"/>
        <v>0</v>
      </c>
      <c r="M71" s="38">
        <f t="shared" si="34"/>
        <v>0</v>
      </c>
      <c r="N71" s="38">
        <f t="shared" si="34"/>
        <v>0</v>
      </c>
      <c r="O71" s="38">
        <v>0</v>
      </c>
      <c r="P71" s="38"/>
      <c r="Q71" s="38" t="e">
        <f t="shared" si="34"/>
        <v>#REF!</v>
      </c>
      <c r="R71" s="38">
        <f t="shared" si="27"/>
        <v>0</v>
      </c>
      <c r="S71" s="38">
        <f t="shared" si="28"/>
        <v>0</v>
      </c>
      <c r="T71" s="40">
        <v>0</v>
      </c>
      <c r="U71" s="41" t="e">
        <f t="shared" si="29"/>
        <v>#REF!</v>
      </c>
    </row>
    <row r="72" spans="1:49" s="35" customFormat="1" ht="40.5" customHeight="1">
      <c r="A72" s="148" t="s">
        <v>64</v>
      </c>
      <c r="B72" s="149"/>
      <c r="C72" s="149"/>
      <c r="D72" s="38">
        <f>D59+D67</f>
        <v>0</v>
      </c>
      <c r="E72" s="38">
        <f t="shared" ref="E72:Q72" si="35">E59+E67</f>
        <v>0</v>
      </c>
      <c r="F72" s="38">
        <f t="shared" si="35"/>
        <v>0</v>
      </c>
      <c r="G72" s="38">
        <f t="shared" si="35"/>
        <v>0</v>
      </c>
      <c r="H72" s="38">
        <v>0</v>
      </c>
      <c r="I72" s="38"/>
      <c r="J72" s="38" t="e">
        <f t="shared" si="35"/>
        <v>#REF!</v>
      </c>
      <c r="K72" s="38">
        <f t="shared" si="35"/>
        <v>0</v>
      </c>
      <c r="L72" s="38">
        <f t="shared" si="35"/>
        <v>0</v>
      </c>
      <c r="M72" s="38">
        <f t="shared" si="35"/>
        <v>0</v>
      </c>
      <c r="N72" s="38">
        <f t="shared" si="35"/>
        <v>0</v>
      </c>
      <c r="O72" s="38">
        <v>0</v>
      </c>
      <c r="P72" s="38"/>
      <c r="Q72" s="38" t="e">
        <f t="shared" si="35"/>
        <v>#REF!</v>
      </c>
      <c r="R72" s="38">
        <f t="shared" si="27"/>
        <v>0</v>
      </c>
      <c r="S72" s="38">
        <f t="shared" si="28"/>
        <v>0</v>
      </c>
      <c r="T72" s="40">
        <v>0</v>
      </c>
      <c r="U72" s="41" t="e">
        <f t="shared" si="29"/>
        <v>#REF!</v>
      </c>
    </row>
    <row r="73" spans="1:49" s="35" customFormat="1" ht="40.5" customHeight="1" thickBot="1">
      <c r="A73" s="150" t="s">
        <v>73</v>
      </c>
      <c r="B73" s="151"/>
      <c r="C73" s="151"/>
      <c r="D73" s="132">
        <f>SUM(D69:D72)</f>
        <v>110000</v>
      </c>
      <c r="E73" s="133"/>
      <c r="F73" s="132">
        <f t="shared" ref="F73:Q73" si="36">SUM(F69:F72)</f>
        <v>321310</v>
      </c>
      <c r="G73" s="133"/>
      <c r="H73" s="43">
        <f t="shared" si="30"/>
        <v>2921</v>
      </c>
      <c r="I73" s="43"/>
      <c r="J73" s="43" t="e">
        <f t="shared" si="36"/>
        <v>#REF!</v>
      </c>
      <c r="K73" s="132">
        <f t="shared" si="36"/>
        <v>58000</v>
      </c>
      <c r="L73" s="133"/>
      <c r="M73" s="132">
        <f t="shared" si="36"/>
        <v>0</v>
      </c>
      <c r="N73" s="133"/>
      <c r="O73" s="43">
        <f t="shared" si="31"/>
        <v>0</v>
      </c>
      <c r="P73" s="43"/>
      <c r="Q73" s="43" t="e">
        <f t="shared" si="36"/>
        <v>#REF!</v>
      </c>
      <c r="R73" s="43">
        <f t="shared" si="27"/>
        <v>168000</v>
      </c>
      <c r="S73" s="43">
        <f t="shared" si="28"/>
        <v>321310</v>
      </c>
      <c r="T73" s="44">
        <f t="shared" si="32"/>
        <v>1912.5595238095239</v>
      </c>
      <c r="U73" s="45" t="e">
        <f t="shared" si="29"/>
        <v>#REF!</v>
      </c>
    </row>
    <row r="74" spans="1:49" s="51" customFormat="1" ht="36" customHeight="1">
      <c r="A74" s="46"/>
      <c r="B74" s="46" t="s">
        <v>46</v>
      </c>
      <c r="C74" s="46"/>
      <c r="D74" s="46" t="s">
        <v>47</v>
      </c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</row>
    <row r="75" spans="1:49" ht="79.5" customHeight="1">
      <c r="A75" s="157" t="s">
        <v>302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</row>
    <row r="76" spans="1:49" s="33" customFormat="1" ht="36" customHeight="1" thickBot="1">
      <c r="A76" s="138" t="s">
        <v>74</v>
      </c>
      <c r="B76" s="138"/>
      <c r="C76" s="31"/>
      <c r="D76" s="31"/>
      <c r="E76" s="31"/>
      <c r="F76" s="31"/>
      <c r="G76" s="31"/>
      <c r="H76" s="32" t="s">
        <v>15</v>
      </c>
      <c r="I76" s="31"/>
      <c r="J76" s="31" t="s">
        <v>15</v>
      </c>
      <c r="K76" s="31"/>
      <c r="M76" s="31"/>
      <c r="N76" s="31" t="s">
        <v>16</v>
      </c>
      <c r="O76" s="31"/>
      <c r="P76" s="31"/>
      <c r="Q76" s="31"/>
      <c r="R76" s="34"/>
      <c r="S76" s="139" t="s">
        <v>17</v>
      </c>
      <c r="T76" s="139"/>
      <c r="U76" s="139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</row>
    <row r="77" spans="1:49" ht="36" customHeight="1">
      <c r="A77" s="140" t="s">
        <v>18</v>
      </c>
      <c r="B77" s="142" t="s">
        <v>49</v>
      </c>
      <c r="C77" s="143" t="s">
        <v>50</v>
      </c>
      <c r="D77" s="145" t="s">
        <v>19</v>
      </c>
      <c r="E77" s="145"/>
      <c r="F77" s="145"/>
      <c r="G77" s="145"/>
      <c r="H77" s="145"/>
      <c r="I77" s="145"/>
      <c r="J77" s="145"/>
      <c r="K77" s="145" t="s">
        <v>20</v>
      </c>
      <c r="L77" s="145"/>
      <c r="M77" s="145"/>
      <c r="N77" s="145"/>
      <c r="O77" s="145"/>
      <c r="P77" s="145"/>
      <c r="Q77" s="145"/>
      <c r="R77" s="142" t="s">
        <v>21</v>
      </c>
      <c r="S77" s="142" t="s">
        <v>22</v>
      </c>
      <c r="T77" s="146" t="s">
        <v>23</v>
      </c>
      <c r="U77" s="135" t="s">
        <v>24</v>
      </c>
    </row>
    <row r="78" spans="1:49" ht="39.75" customHeight="1">
      <c r="A78" s="141"/>
      <c r="B78" s="134"/>
      <c r="C78" s="144"/>
      <c r="D78" s="137" t="s">
        <v>25</v>
      </c>
      <c r="E78" s="137"/>
      <c r="F78" s="134" t="s">
        <v>26</v>
      </c>
      <c r="G78" s="134"/>
      <c r="H78" s="134" t="s">
        <v>23</v>
      </c>
      <c r="I78" s="134" t="s">
        <v>27</v>
      </c>
      <c r="J78" s="134" t="s">
        <v>28</v>
      </c>
      <c r="K78" s="137" t="s">
        <v>29</v>
      </c>
      <c r="L78" s="137"/>
      <c r="M78" s="134" t="s">
        <v>26</v>
      </c>
      <c r="N78" s="134"/>
      <c r="O78" s="134" t="s">
        <v>23</v>
      </c>
      <c r="P78" s="134" t="s">
        <v>27</v>
      </c>
      <c r="Q78" s="134" t="s">
        <v>28</v>
      </c>
      <c r="R78" s="134"/>
      <c r="S78" s="134"/>
      <c r="T78" s="147"/>
      <c r="U78" s="136"/>
    </row>
    <row r="79" spans="1:49" ht="43.5" customHeight="1">
      <c r="A79" s="141"/>
      <c r="B79" s="134"/>
      <c r="C79" s="144"/>
      <c r="D79" s="37" t="s">
        <v>30</v>
      </c>
      <c r="E79" s="37" t="s">
        <v>31</v>
      </c>
      <c r="F79" s="37" t="s">
        <v>30</v>
      </c>
      <c r="G79" s="37" t="s">
        <v>31</v>
      </c>
      <c r="H79" s="134"/>
      <c r="I79" s="134"/>
      <c r="J79" s="134"/>
      <c r="K79" s="37" t="s">
        <v>30</v>
      </c>
      <c r="L79" s="37" t="s">
        <v>31</v>
      </c>
      <c r="M79" s="37" t="s">
        <v>30</v>
      </c>
      <c r="N79" s="37" t="s">
        <v>31</v>
      </c>
      <c r="O79" s="134"/>
      <c r="P79" s="134"/>
      <c r="Q79" s="134"/>
      <c r="R79" s="134"/>
      <c r="S79" s="134"/>
      <c r="T79" s="147"/>
      <c r="U79" s="136"/>
    </row>
    <row r="80" spans="1:49" ht="77.25" customHeight="1">
      <c r="A80" s="168" t="s">
        <v>34</v>
      </c>
      <c r="B80" s="149" t="s">
        <v>34</v>
      </c>
      <c r="C80" s="49">
        <v>4</v>
      </c>
      <c r="D80" s="130">
        <f>'قمح قاسي'!D82+'قمح طري'!D82</f>
        <v>69500</v>
      </c>
      <c r="E80" s="131"/>
      <c r="F80" s="130">
        <f>'قمح قاسي'!F82+'قمح طري'!F82</f>
        <v>156375</v>
      </c>
      <c r="G80" s="131"/>
      <c r="H80" s="38">
        <f t="shared" ref="H80:H87" si="37">(G80+F80)/(E80+D80)*1000</f>
        <v>2250</v>
      </c>
      <c r="I80" s="38"/>
      <c r="J80" s="38" t="e">
        <f>'قمح قاسي'!J82+#REF!</f>
        <v>#REF!</v>
      </c>
      <c r="K80" s="38">
        <f>'قمح قاسي'!K82+'قمح طري'!K82</f>
        <v>0</v>
      </c>
      <c r="L80" s="38">
        <f>'قمح قاسي'!L82+'قمح طري'!L82</f>
        <v>0</v>
      </c>
      <c r="M80" s="38">
        <f>'قمح قاسي'!M82+'قمح طري'!M82</f>
        <v>0</v>
      </c>
      <c r="N80" s="38">
        <f>'قمح قاسي'!N82+'قمح طري'!N82</f>
        <v>0</v>
      </c>
      <c r="O80" s="38">
        <v>0</v>
      </c>
      <c r="P80" s="38"/>
      <c r="Q80" s="38" t="e">
        <f>'قمح قاسي'!Q82+#REF!</f>
        <v>#REF!</v>
      </c>
      <c r="R80" s="38">
        <f>D80+E80+K80+L80</f>
        <v>69500</v>
      </c>
      <c r="S80" s="38">
        <f t="shared" ref="S80:S87" si="38">F80+G80+M80+N80</f>
        <v>156375</v>
      </c>
      <c r="T80" s="40">
        <f t="shared" ref="T80:T87" si="39">S80/R80*1000</f>
        <v>2250</v>
      </c>
      <c r="U80" s="41" t="e">
        <f t="shared" ref="U80:U87" si="40">J80+Q80</f>
        <v>#REF!</v>
      </c>
    </row>
    <row r="81" spans="1:49" ht="77.25" customHeight="1">
      <c r="A81" s="168"/>
      <c r="B81" s="149"/>
      <c r="C81" s="49">
        <v>5</v>
      </c>
      <c r="D81" s="38">
        <f>'قمح قاسي'!D83+'قمح طري'!D83</f>
        <v>0</v>
      </c>
      <c r="E81" s="38">
        <f>'قمح قاسي'!E83+'قمح طري'!E83</f>
        <v>0</v>
      </c>
      <c r="F81" s="38">
        <f>'قمح قاسي'!F83+'قمح طري'!F83</f>
        <v>0</v>
      </c>
      <c r="G81" s="38">
        <f>'قمح قاسي'!G83+'قمح طري'!G83</f>
        <v>0</v>
      </c>
      <c r="H81" s="38">
        <v>0</v>
      </c>
      <c r="I81" s="38"/>
      <c r="J81" s="38" t="e">
        <f>'قمح قاسي'!J83+#REF!</f>
        <v>#REF!</v>
      </c>
      <c r="K81" s="38">
        <f>'قمح قاسي'!K83+'قمح طري'!K83</f>
        <v>0</v>
      </c>
      <c r="L81" s="38">
        <f>'قمح قاسي'!L83+'قمح طري'!L83</f>
        <v>0</v>
      </c>
      <c r="M81" s="38">
        <f>'قمح قاسي'!M83+'قمح طري'!M83</f>
        <v>0</v>
      </c>
      <c r="N81" s="38">
        <f>'قمح قاسي'!N83+'قمح طري'!N83</f>
        <v>0</v>
      </c>
      <c r="O81" s="38">
        <v>0</v>
      </c>
      <c r="P81" s="38"/>
      <c r="Q81" s="38" t="e">
        <f>'قمح قاسي'!Q83+#REF!</f>
        <v>#REF!</v>
      </c>
      <c r="R81" s="38">
        <f t="shared" ref="R81:R87" si="41">D81+E81+K81+L81</f>
        <v>0</v>
      </c>
      <c r="S81" s="38">
        <f t="shared" si="38"/>
        <v>0</v>
      </c>
      <c r="T81" s="40">
        <v>0</v>
      </c>
      <c r="U81" s="41" t="e">
        <f t="shared" si="40"/>
        <v>#REF!</v>
      </c>
    </row>
    <row r="82" spans="1:49" ht="77.25" customHeight="1">
      <c r="A82" s="168"/>
      <c r="B82" s="149" t="s">
        <v>75</v>
      </c>
      <c r="C82" s="149"/>
      <c r="D82" s="130">
        <f>'قمح قاسي'!D84+'قمح طري'!D84</f>
        <v>69500</v>
      </c>
      <c r="E82" s="131"/>
      <c r="F82" s="130">
        <f>'قمح قاسي'!F84+'قمح طري'!F84</f>
        <v>156375</v>
      </c>
      <c r="G82" s="131"/>
      <c r="H82" s="38">
        <f t="shared" si="37"/>
        <v>2250</v>
      </c>
      <c r="I82" s="38"/>
      <c r="J82" s="38" t="e">
        <f>'قمح قاسي'!J84+#REF!</f>
        <v>#REF!</v>
      </c>
      <c r="K82" s="38">
        <f>'قمح قاسي'!K84+'قمح طري'!K84</f>
        <v>0</v>
      </c>
      <c r="L82" s="38">
        <f>'قمح قاسي'!L84+'قمح طري'!L84</f>
        <v>0</v>
      </c>
      <c r="M82" s="38">
        <f>'قمح قاسي'!M84+'قمح طري'!M84</f>
        <v>0</v>
      </c>
      <c r="N82" s="38">
        <f>'قمح قاسي'!N84+'قمح طري'!N84</f>
        <v>0</v>
      </c>
      <c r="O82" s="38">
        <v>0</v>
      </c>
      <c r="P82" s="38"/>
      <c r="Q82" s="38" t="e">
        <f>'قمح قاسي'!Q84+#REF!</f>
        <v>#REF!</v>
      </c>
      <c r="R82" s="38">
        <f t="shared" si="41"/>
        <v>69500</v>
      </c>
      <c r="S82" s="38">
        <f t="shared" si="38"/>
        <v>156375</v>
      </c>
      <c r="T82" s="40">
        <f t="shared" si="39"/>
        <v>2250</v>
      </c>
      <c r="U82" s="41" t="e">
        <f t="shared" si="40"/>
        <v>#REF!</v>
      </c>
    </row>
    <row r="83" spans="1:49" ht="77.25" customHeight="1">
      <c r="A83" s="168"/>
      <c r="B83" s="49" t="s">
        <v>76</v>
      </c>
      <c r="C83" s="49">
        <v>5</v>
      </c>
      <c r="D83" s="38">
        <f>'قمح قاسي'!D85+'قمح طري'!D85</f>
        <v>0</v>
      </c>
      <c r="E83" s="38">
        <f>'قمح قاسي'!E85+'قمح طري'!E85</f>
        <v>0</v>
      </c>
      <c r="F83" s="38">
        <f>'قمح قاسي'!F85+'قمح طري'!F85</f>
        <v>0</v>
      </c>
      <c r="G83" s="38">
        <f>'قمح قاسي'!G85+'قمح طري'!G85</f>
        <v>0</v>
      </c>
      <c r="H83" s="38">
        <v>0</v>
      </c>
      <c r="I83" s="38"/>
      <c r="J83" s="38" t="e">
        <f>'قمح قاسي'!J85+#REF!</f>
        <v>#REF!</v>
      </c>
      <c r="K83" s="38">
        <f>'قمح قاسي'!K85+'قمح طري'!K85</f>
        <v>0</v>
      </c>
      <c r="L83" s="38">
        <f>'قمح قاسي'!L85+'قمح طري'!L85</f>
        <v>0</v>
      </c>
      <c r="M83" s="38">
        <f>'قمح قاسي'!M85+'قمح طري'!M85</f>
        <v>0</v>
      </c>
      <c r="N83" s="38">
        <f>'قمح قاسي'!N85+'قمح طري'!N85</f>
        <v>0</v>
      </c>
      <c r="O83" s="38">
        <v>0</v>
      </c>
      <c r="P83" s="38"/>
      <c r="Q83" s="38" t="e">
        <f>'قمح قاسي'!Q85+#REF!</f>
        <v>#REF!</v>
      </c>
      <c r="R83" s="38">
        <f t="shared" si="41"/>
        <v>0</v>
      </c>
      <c r="S83" s="38">
        <f t="shared" si="38"/>
        <v>0</v>
      </c>
      <c r="T83" s="40">
        <v>0</v>
      </c>
      <c r="U83" s="41" t="e">
        <f t="shared" si="40"/>
        <v>#REF!</v>
      </c>
    </row>
    <row r="84" spans="1:49" ht="77.25" customHeight="1">
      <c r="A84" s="168"/>
      <c r="B84" s="49" t="s">
        <v>77</v>
      </c>
      <c r="C84" s="49">
        <v>5</v>
      </c>
      <c r="D84" s="38">
        <f>'قمح قاسي'!D86+'قمح طري'!D86</f>
        <v>0</v>
      </c>
      <c r="E84" s="38">
        <f>'قمح قاسي'!E86+'قمح طري'!E86</f>
        <v>0</v>
      </c>
      <c r="F84" s="38">
        <f>'قمح قاسي'!F86+'قمح طري'!F86</f>
        <v>0</v>
      </c>
      <c r="G84" s="38">
        <f>'قمح قاسي'!G86+'قمح طري'!G86</f>
        <v>0</v>
      </c>
      <c r="H84" s="38">
        <v>0</v>
      </c>
      <c r="I84" s="38"/>
      <c r="J84" s="38" t="e">
        <f>'قمح قاسي'!J86+#REF!</f>
        <v>#REF!</v>
      </c>
      <c r="K84" s="38">
        <f>'قمح قاسي'!K86+'قمح طري'!K86</f>
        <v>0</v>
      </c>
      <c r="L84" s="38">
        <f>'قمح قاسي'!L86+'قمح طري'!L86</f>
        <v>0</v>
      </c>
      <c r="M84" s="38">
        <f>'قمح قاسي'!M86+'قمح طري'!M86</f>
        <v>0</v>
      </c>
      <c r="N84" s="38">
        <f>'قمح قاسي'!N86+'قمح طري'!N86</f>
        <v>0</v>
      </c>
      <c r="O84" s="38">
        <v>0</v>
      </c>
      <c r="P84" s="38"/>
      <c r="Q84" s="38" t="e">
        <f>'قمح قاسي'!Q86+#REF!</f>
        <v>#REF!</v>
      </c>
      <c r="R84" s="38">
        <f t="shared" si="41"/>
        <v>0</v>
      </c>
      <c r="S84" s="38">
        <f t="shared" si="38"/>
        <v>0</v>
      </c>
      <c r="T84" s="40">
        <v>0</v>
      </c>
      <c r="U84" s="41" t="e">
        <f t="shared" si="40"/>
        <v>#REF!</v>
      </c>
    </row>
    <row r="85" spans="1:49" ht="77.25" customHeight="1">
      <c r="A85" s="148" t="s">
        <v>63</v>
      </c>
      <c r="B85" s="149"/>
      <c r="C85" s="149"/>
      <c r="D85" s="130">
        <f>D80</f>
        <v>69500</v>
      </c>
      <c r="E85" s="131"/>
      <c r="F85" s="130">
        <f t="shared" ref="F85:N85" si="42">F80</f>
        <v>156375</v>
      </c>
      <c r="G85" s="131"/>
      <c r="H85" s="38">
        <f t="shared" si="37"/>
        <v>2250</v>
      </c>
      <c r="I85" s="38"/>
      <c r="J85" s="38" t="e">
        <f>'قمح قاسي'!J87+#REF!</f>
        <v>#REF!</v>
      </c>
      <c r="K85" s="38">
        <f t="shared" si="42"/>
        <v>0</v>
      </c>
      <c r="L85" s="38">
        <f t="shared" si="42"/>
        <v>0</v>
      </c>
      <c r="M85" s="38">
        <f t="shared" si="42"/>
        <v>0</v>
      </c>
      <c r="N85" s="38">
        <f t="shared" si="42"/>
        <v>0</v>
      </c>
      <c r="O85" s="38">
        <v>0</v>
      </c>
      <c r="P85" s="38"/>
      <c r="Q85" s="38" t="e">
        <f>'قمح قاسي'!Q87+#REF!</f>
        <v>#REF!</v>
      </c>
      <c r="R85" s="38">
        <f t="shared" si="41"/>
        <v>69500</v>
      </c>
      <c r="S85" s="38">
        <f t="shared" si="38"/>
        <v>156375</v>
      </c>
      <c r="T85" s="40">
        <f t="shared" si="39"/>
        <v>2250</v>
      </c>
      <c r="U85" s="41" t="e">
        <f t="shared" si="40"/>
        <v>#REF!</v>
      </c>
    </row>
    <row r="86" spans="1:49" ht="77.25" customHeight="1">
      <c r="A86" s="148" t="s">
        <v>64</v>
      </c>
      <c r="B86" s="149"/>
      <c r="C86" s="149"/>
      <c r="D86" s="38">
        <f>D81+D83+D84</f>
        <v>0</v>
      </c>
      <c r="E86" s="38">
        <f>E81+E83+E84</f>
        <v>0</v>
      </c>
      <c r="F86" s="38">
        <f t="shared" ref="F86:N86" si="43">F81+F83+F84</f>
        <v>0</v>
      </c>
      <c r="G86" s="38">
        <f t="shared" si="43"/>
        <v>0</v>
      </c>
      <c r="H86" s="38">
        <v>0</v>
      </c>
      <c r="I86" s="38"/>
      <c r="J86" s="38" t="e">
        <f>'قمح قاسي'!J88+#REF!</f>
        <v>#REF!</v>
      </c>
      <c r="K86" s="38">
        <f t="shared" si="43"/>
        <v>0</v>
      </c>
      <c r="L86" s="38">
        <f t="shared" si="43"/>
        <v>0</v>
      </c>
      <c r="M86" s="38">
        <f t="shared" si="43"/>
        <v>0</v>
      </c>
      <c r="N86" s="38">
        <f t="shared" si="43"/>
        <v>0</v>
      </c>
      <c r="O86" s="38">
        <v>0</v>
      </c>
      <c r="P86" s="38"/>
      <c r="Q86" s="38" t="e">
        <f>'قمح قاسي'!Q88+#REF!</f>
        <v>#REF!</v>
      </c>
      <c r="R86" s="38">
        <f t="shared" si="41"/>
        <v>0</v>
      </c>
      <c r="S86" s="38">
        <f t="shared" si="38"/>
        <v>0</v>
      </c>
      <c r="T86" s="40">
        <v>0</v>
      </c>
      <c r="U86" s="41" t="e">
        <f t="shared" si="40"/>
        <v>#REF!</v>
      </c>
    </row>
    <row r="87" spans="1:49" ht="77.25" customHeight="1" thickBot="1">
      <c r="A87" s="150" t="s">
        <v>78</v>
      </c>
      <c r="B87" s="151"/>
      <c r="C87" s="151"/>
      <c r="D87" s="132">
        <f>SUM(D85:D86)</f>
        <v>69500</v>
      </c>
      <c r="E87" s="133"/>
      <c r="F87" s="132">
        <f t="shared" ref="F87:N87" si="44">SUM(F85:F86)</f>
        <v>156375</v>
      </c>
      <c r="G87" s="133"/>
      <c r="H87" s="43">
        <f t="shared" si="37"/>
        <v>2250</v>
      </c>
      <c r="I87" s="43"/>
      <c r="J87" s="43" t="e">
        <f>'قمح قاسي'!J89+#REF!</f>
        <v>#REF!</v>
      </c>
      <c r="K87" s="43">
        <f t="shared" si="44"/>
        <v>0</v>
      </c>
      <c r="L87" s="43">
        <f t="shared" si="44"/>
        <v>0</v>
      </c>
      <c r="M87" s="43">
        <f t="shared" si="44"/>
        <v>0</v>
      </c>
      <c r="N87" s="43">
        <f t="shared" si="44"/>
        <v>0</v>
      </c>
      <c r="O87" s="43">
        <v>0</v>
      </c>
      <c r="P87" s="43"/>
      <c r="Q87" s="43" t="e">
        <f>'قمح قاسي'!Q89+#REF!</f>
        <v>#REF!</v>
      </c>
      <c r="R87" s="43">
        <f t="shared" si="41"/>
        <v>69500</v>
      </c>
      <c r="S87" s="43">
        <f t="shared" si="38"/>
        <v>156375</v>
      </c>
      <c r="T87" s="44">
        <f t="shared" si="39"/>
        <v>2250</v>
      </c>
      <c r="U87" s="45" t="e">
        <f t="shared" si="40"/>
        <v>#REF!</v>
      </c>
    </row>
    <row r="88" spans="1:49" ht="36" customHeight="1">
      <c r="A88" s="46"/>
      <c r="B88" s="46" t="s">
        <v>46</v>
      </c>
      <c r="C88" s="46"/>
      <c r="D88" s="46" t="s">
        <v>47</v>
      </c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</row>
    <row r="89" spans="1:49" ht="73.5" customHeight="1">
      <c r="A89" s="157" t="s">
        <v>303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</row>
    <row r="90" spans="1:49" s="33" customFormat="1" ht="36" customHeight="1" thickBot="1">
      <c r="A90" s="138" t="s">
        <v>79</v>
      </c>
      <c r="B90" s="138"/>
      <c r="C90" s="31"/>
      <c r="D90" s="31"/>
      <c r="E90" s="31"/>
      <c r="F90" s="31"/>
      <c r="G90" s="31"/>
      <c r="H90" s="32" t="s">
        <v>15</v>
      </c>
      <c r="I90" s="31"/>
      <c r="J90" s="31" t="s">
        <v>15</v>
      </c>
      <c r="K90" s="31"/>
      <c r="M90" s="31"/>
      <c r="N90" s="31" t="s">
        <v>16</v>
      </c>
      <c r="O90" s="31"/>
      <c r="P90" s="31"/>
      <c r="Q90" s="31"/>
      <c r="R90" s="34"/>
      <c r="S90" s="139" t="s">
        <v>17</v>
      </c>
      <c r="T90" s="139"/>
      <c r="U90" s="13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</row>
    <row r="91" spans="1:49" ht="36" customHeight="1">
      <c r="A91" s="176" t="s">
        <v>18</v>
      </c>
      <c r="B91" s="178" t="s">
        <v>49</v>
      </c>
      <c r="C91" s="143" t="s">
        <v>50</v>
      </c>
      <c r="D91" s="145" t="s">
        <v>19</v>
      </c>
      <c r="E91" s="145"/>
      <c r="F91" s="145"/>
      <c r="G91" s="145"/>
      <c r="H91" s="145"/>
      <c r="I91" s="145"/>
      <c r="J91" s="145"/>
      <c r="K91" s="145" t="s">
        <v>20</v>
      </c>
      <c r="L91" s="145"/>
      <c r="M91" s="145"/>
      <c r="N91" s="145"/>
      <c r="O91" s="145"/>
      <c r="P91" s="145"/>
      <c r="Q91" s="145"/>
      <c r="R91" s="142" t="s">
        <v>21</v>
      </c>
      <c r="S91" s="142" t="s">
        <v>22</v>
      </c>
      <c r="T91" s="146" t="s">
        <v>23</v>
      </c>
      <c r="U91" s="135" t="s">
        <v>24</v>
      </c>
    </row>
    <row r="92" spans="1:49" s="30" customFormat="1" ht="36" customHeight="1">
      <c r="A92" s="177"/>
      <c r="B92" s="179"/>
      <c r="C92" s="144"/>
      <c r="D92" s="137" t="s">
        <v>25</v>
      </c>
      <c r="E92" s="137"/>
      <c r="F92" s="134" t="s">
        <v>26</v>
      </c>
      <c r="G92" s="134"/>
      <c r="H92" s="134" t="s">
        <v>23</v>
      </c>
      <c r="I92" s="134" t="s">
        <v>27</v>
      </c>
      <c r="J92" s="134" t="s">
        <v>28</v>
      </c>
      <c r="K92" s="137" t="s">
        <v>29</v>
      </c>
      <c r="L92" s="137"/>
      <c r="M92" s="134" t="s">
        <v>26</v>
      </c>
      <c r="N92" s="134"/>
      <c r="O92" s="134" t="s">
        <v>23</v>
      </c>
      <c r="P92" s="134" t="s">
        <v>27</v>
      </c>
      <c r="Q92" s="134" t="s">
        <v>28</v>
      </c>
      <c r="R92" s="134"/>
      <c r="S92" s="134"/>
      <c r="T92" s="147"/>
      <c r="U92" s="136"/>
    </row>
    <row r="93" spans="1:49" s="53" customFormat="1" ht="36" customHeight="1">
      <c r="A93" s="177"/>
      <c r="B93" s="179"/>
      <c r="C93" s="144"/>
      <c r="D93" s="37" t="s">
        <v>30</v>
      </c>
      <c r="E93" s="37" t="s">
        <v>31</v>
      </c>
      <c r="F93" s="37" t="s">
        <v>30</v>
      </c>
      <c r="G93" s="37" t="s">
        <v>31</v>
      </c>
      <c r="H93" s="134"/>
      <c r="I93" s="134"/>
      <c r="J93" s="134"/>
      <c r="K93" s="37" t="s">
        <v>30</v>
      </c>
      <c r="L93" s="37" t="s">
        <v>31</v>
      </c>
      <c r="M93" s="37" t="s">
        <v>30</v>
      </c>
      <c r="N93" s="37" t="s">
        <v>31</v>
      </c>
      <c r="O93" s="134"/>
      <c r="P93" s="134"/>
      <c r="Q93" s="134"/>
      <c r="R93" s="134"/>
      <c r="S93" s="134"/>
      <c r="T93" s="147"/>
      <c r="U93" s="136"/>
    </row>
    <row r="94" spans="1:49" ht="35.25" customHeight="1">
      <c r="A94" s="173" t="s">
        <v>80</v>
      </c>
      <c r="B94" s="175" t="s">
        <v>81</v>
      </c>
      <c r="C94" s="54">
        <v>1</v>
      </c>
      <c r="D94" s="55">
        <f>'قمح قاسي'!D96+'قمح طري'!D96</f>
        <v>1536.9218195240783</v>
      </c>
      <c r="E94" s="55">
        <f>'قمح قاسي'!E96+'قمح طري'!E96</f>
        <v>3074.0781804759217</v>
      </c>
      <c r="F94" s="55">
        <f>'قمح قاسي'!F96+'قمح طري'!F96</f>
        <v>3842.3045488101952</v>
      </c>
      <c r="G94" s="55">
        <f>'قمح قاسي'!G96+'قمح طري'!G96</f>
        <v>7685.1954511898039</v>
      </c>
      <c r="H94" s="55">
        <f t="shared" ref="H94:H145" si="45">(G94+F94)/(E94+D94)*1000</f>
        <v>2500</v>
      </c>
      <c r="I94" s="55"/>
      <c r="J94" s="55" t="e">
        <f>'قمح قاسي'!J96+#REF!</f>
        <v>#REF!</v>
      </c>
      <c r="K94" s="55">
        <f>'قمح قاسي'!K96+'قمح طري'!K96</f>
        <v>14681.098207621671</v>
      </c>
      <c r="L94" s="55">
        <f>'قمح قاسي'!L96+'قمح طري'!L96</f>
        <v>20976.901792378325</v>
      </c>
      <c r="M94" s="55">
        <f>'قمح قاسي'!M96+'قمح طري'!M96</f>
        <v>10915.090266690378</v>
      </c>
      <c r="N94" s="55">
        <f>'قمح قاسي'!N96+'قمح طري'!N96</f>
        <v>15660.034733309622</v>
      </c>
      <c r="O94" s="55">
        <f t="shared" ref="O94:O145" si="46">(N94+M94)/(L94+K94)*1000</f>
        <v>745.27805821975437</v>
      </c>
      <c r="P94" s="55"/>
      <c r="Q94" s="55" t="e">
        <f>'قمح قاسي'!Q96+#REF!</f>
        <v>#REF!</v>
      </c>
      <c r="R94" s="55">
        <f>'قمح قاسي'!R96+'قمح طري'!R96</f>
        <v>40269</v>
      </c>
      <c r="S94" s="55">
        <f>'قمح قاسي'!S96+'قمح طري'!S96</f>
        <v>38102.625</v>
      </c>
      <c r="T94" s="56">
        <f t="shared" ref="T94:T145" si="47">S94/R94*1000</f>
        <v>946.2024137674141</v>
      </c>
      <c r="U94" s="97" t="e">
        <f>'قمح قاسي'!U96+#REF!</f>
        <v>#REF!</v>
      </c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</row>
    <row r="95" spans="1:49" s="30" customFormat="1" ht="35.25" customHeight="1">
      <c r="A95" s="173"/>
      <c r="B95" s="148"/>
      <c r="C95" s="49">
        <v>2</v>
      </c>
      <c r="D95" s="55">
        <f>'قمح قاسي'!D97+'قمح طري'!D97</f>
        <v>148.58627752176139</v>
      </c>
      <c r="E95" s="55">
        <f>'قمح قاسي'!E97+'قمح طري'!E97</f>
        <v>621.41372247823858</v>
      </c>
      <c r="F95" s="55">
        <f>'قمح قاسي'!F97+'قمح طري'!F97</f>
        <v>371.46569380440349</v>
      </c>
      <c r="G95" s="55">
        <f>'قمح قاسي'!G97+'قمح طري'!G97</f>
        <v>1553.5343061955964</v>
      </c>
      <c r="H95" s="55">
        <f t="shared" si="45"/>
        <v>2500</v>
      </c>
      <c r="I95" s="55"/>
      <c r="J95" s="55" t="e">
        <f>'قمح قاسي'!J97+#REF!</f>
        <v>#REF!</v>
      </c>
      <c r="K95" s="55">
        <f>'قمح قاسي'!K97+'قمح طري'!K97</f>
        <v>2570.699142899708</v>
      </c>
      <c r="L95" s="55">
        <f>'قمح قاسي'!L97+'قمح طري'!L97</f>
        <v>2918.300857100292</v>
      </c>
      <c r="M95" s="55">
        <f>'قمح قاسي'!M97+'قمح طري'!M97</f>
        <v>1799.4894000297957</v>
      </c>
      <c r="N95" s="55">
        <f>'قمح قاسي'!N97+'قمح طري'!N97</f>
        <v>2042.8105999702043</v>
      </c>
      <c r="O95" s="55">
        <f t="shared" si="46"/>
        <v>700.00000000000011</v>
      </c>
      <c r="P95" s="55"/>
      <c r="Q95" s="55" t="e">
        <f>'قمح قاسي'!Q97+#REF!</f>
        <v>#REF!</v>
      </c>
      <c r="R95" s="55">
        <f>'قمح قاسي'!R97+'قمح طري'!R97</f>
        <v>6259</v>
      </c>
      <c r="S95" s="55">
        <f>'قمح قاسي'!S97+'قمح طري'!S97</f>
        <v>5767.2999999999993</v>
      </c>
      <c r="T95" s="56">
        <f t="shared" si="47"/>
        <v>921.44112478031627</v>
      </c>
      <c r="U95" s="97" t="e">
        <f>'قمح قاسي'!U97+#REF!</f>
        <v>#REF!</v>
      </c>
    </row>
    <row r="96" spans="1:49" s="53" customFormat="1" ht="35.25" customHeight="1">
      <c r="A96" s="173"/>
      <c r="B96" s="148" t="s">
        <v>82</v>
      </c>
      <c r="C96" s="149"/>
      <c r="D96" s="55">
        <f>'قمح قاسي'!D98+'قمح طري'!D98</f>
        <v>1685.5080970458396</v>
      </c>
      <c r="E96" s="55">
        <f>'قمح قاسي'!E98+'قمح طري'!E98</f>
        <v>3695.4919029541602</v>
      </c>
      <c r="F96" s="55">
        <f>'قمح قاسي'!F98+'قمح طري'!F98</f>
        <v>4213.7702426145988</v>
      </c>
      <c r="G96" s="55">
        <f>'قمح قاسي'!G98+'قمح طري'!G98</f>
        <v>9238.7297573854012</v>
      </c>
      <c r="H96" s="55">
        <f t="shared" si="45"/>
        <v>2500</v>
      </c>
      <c r="I96" s="55"/>
      <c r="J96" s="55" t="e">
        <f>SUM(J94:J95)</f>
        <v>#REF!</v>
      </c>
      <c r="K96" s="55">
        <f>'قمح قاسي'!K98+'قمح طري'!K98</f>
        <v>17251.797350521381</v>
      </c>
      <c r="L96" s="55">
        <f>'قمح قاسي'!L98+'قمح طري'!L98</f>
        <v>23895.202649478619</v>
      </c>
      <c r="M96" s="55">
        <f>'قمح قاسي'!M98+'قمح طري'!M98</f>
        <v>12714.579666720172</v>
      </c>
      <c r="N96" s="55">
        <f>'قمح قاسي'!N98+'قمح طري'!N98</f>
        <v>17702.845333279827</v>
      </c>
      <c r="O96" s="55">
        <f t="shared" si="46"/>
        <v>739.23797603713513</v>
      </c>
      <c r="P96" s="55"/>
      <c r="Q96" s="55" t="e">
        <f>SUM(Q94:Q95)</f>
        <v>#REF!</v>
      </c>
      <c r="R96" s="55">
        <f>'قمح قاسي'!R98+'قمح طري'!R98</f>
        <v>46528</v>
      </c>
      <c r="S96" s="55">
        <f>'قمح قاسي'!S98+'قمح طري'!S98</f>
        <v>43869.924999999996</v>
      </c>
      <c r="T96" s="56">
        <f t="shared" si="47"/>
        <v>942.8714967331498</v>
      </c>
      <c r="U96" s="97" t="e">
        <f>SUM(U94:U95)</f>
        <v>#REF!</v>
      </c>
    </row>
    <row r="97" spans="1:49" s="35" customFormat="1" ht="35.25" customHeight="1">
      <c r="A97" s="173"/>
      <c r="B97" s="125" t="s">
        <v>83</v>
      </c>
      <c r="C97" s="49">
        <v>1</v>
      </c>
      <c r="D97" s="55">
        <f>'قمح قاسي'!D99+'قمح طري'!D99</f>
        <v>303.48588537211293</v>
      </c>
      <c r="E97" s="55">
        <f>'قمح قاسي'!E99+'قمح طري'!E99</f>
        <v>1996.514114627887</v>
      </c>
      <c r="F97" s="55">
        <f>'قمح قاسي'!F99+'قمح طري'!F99</f>
        <v>687.30752780153978</v>
      </c>
      <c r="G97" s="55">
        <f>'قمح قاسي'!G99+'قمح طري'!G99</f>
        <v>4687.6924721984597</v>
      </c>
      <c r="H97" s="55">
        <f t="shared" si="45"/>
        <v>2336.95652173913</v>
      </c>
      <c r="I97" s="55"/>
      <c r="J97" s="55" t="e">
        <f>'قمح قاسي'!J99+#REF!</f>
        <v>#REF!</v>
      </c>
      <c r="K97" s="55">
        <f>'قمح قاسي'!K99+'قمح طري'!K99</f>
        <v>1786.8491435305259</v>
      </c>
      <c r="L97" s="55">
        <f>'قمح قاسي'!L99+'قمح طري'!L99</f>
        <v>9816.1508564694741</v>
      </c>
      <c r="M97" s="55">
        <f>'قمح قاسي'!M99+'قمح طري'!M99</f>
        <v>1964.2658206780545</v>
      </c>
      <c r="N97" s="55">
        <f>'قمح قاسي'!N99+'قمح طري'!N99</f>
        <v>10408.734179321946</v>
      </c>
      <c r="O97" s="55">
        <f t="shared" si="46"/>
        <v>1066.3621477204169</v>
      </c>
      <c r="P97" s="55"/>
      <c r="Q97" s="55" t="e">
        <f>'قمح قاسي'!Q99+#REF!</f>
        <v>#REF!</v>
      </c>
      <c r="R97" s="55">
        <f>'قمح قاسي'!R99+'قمح طري'!R99</f>
        <v>13903</v>
      </c>
      <c r="S97" s="55">
        <f>'قمح قاسي'!S99+'قمح طري'!S99</f>
        <v>17748</v>
      </c>
      <c r="T97" s="56">
        <f t="shared" si="47"/>
        <v>1276.5590160397035</v>
      </c>
      <c r="U97" s="97" t="e">
        <f>'قمح قاسي'!U99+#REF!</f>
        <v>#REF!</v>
      </c>
    </row>
    <row r="98" spans="1:49" s="35" customFormat="1" ht="35.25" customHeight="1">
      <c r="A98" s="173"/>
      <c r="B98" s="148" t="s">
        <v>84</v>
      </c>
      <c r="C98" s="149"/>
      <c r="D98" s="55">
        <f>'قمح قاسي'!D100+'قمح طري'!D100</f>
        <v>303.48588537211293</v>
      </c>
      <c r="E98" s="55">
        <f>'قمح قاسي'!E100+'قمح طري'!E100</f>
        <v>1996.514114627887</v>
      </c>
      <c r="F98" s="55">
        <f>'قمح قاسي'!F100+'قمح طري'!F100</f>
        <v>687.30752780153978</v>
      </c>
      <c r="G98" s="55">
        <f>'قمح قاسي'!G100+'قمح طري'!G100</f>
        <v>4687.6924721984597</v>
      </c>
      <c r="H98" s="55">
        <f t="shared" si="45"/>
        <v>2336.95652173913</v>
      </c>
      <c r="I98" s="55"/>
      <c r="J98" s="55" t="e">
        <f>SUM(J97)</f>
        <v>#REF!</v>
      </c>
      <c r="K98" s="55">
        <f>'قمح قاسي'!K100+'قمح طري'!K100</f>
        <v>1786.8491435305259</v>
      </c>
      <c r="L98" s="55">
        <f>'قمح قاسي'!L100+'قمح طري'!L100</f>
        <v>9816.1508564694741</v>
      </c>
      <c r="M98" s="55">
        <f>'قمح قاسي'!M100+'قمح طري'!M100</f>
        <v>1964.2658206780545</v>
      </c>
      <c r="N98" s="55">
        <f>'قمح قاسي'!N100+'قمح طري'!N100</f>
        <v>10408.734179321946</v>
      </c>
      <c r="O98" s="55">
        <f t="shared" si="46"/>
        <v>1066.3621477204169</v>
      </c>
      <c r="P98" s="55"/>
      <c r="Q98" s="55" t="e">
        <f>SUM(Q97)</f>
        <v>#REF!</v>
      </c>
      <c r="R98" s="55">
        <f>'قمح قاسي'!R100+'قمح طري'!R100</f>
        <v>13903</v>
      </c>
      <c r="S98" s="55">
        <f>'قمح قاسي'!S100+'قمح طري'!S100</f>
        <v>17748</v>
      </c>
      <c r="T98" s="56">
        <f t="shared" si="47"/>
        <v>1276.5590160397035</v>
      </c>
      <c r="U98" s="97" t="e">
        <f>SUM(U97)</f>
        <v>#REF!</v>
      </c>
    </row>
    <row r="99" spans="1:49" s="35" customFormat="1" ht="35.25" customHeight="1">
      <c r="A99" s="173"/>
      <c r="B99" s="125" t="s">
        <v>85</v>
      </c>
      <c r="C99" s="49">
        <v>2</v>
      </c>
      <c r="D99" s="55">
        <f>'قمح قاسي'!D101+'قمح طري'!D101</f>
        <v>881.13146715217715</v>
      </c>
      <c r="E99" s="55">
        <f>'قمح قاسي'!E101+'قمح طري'!E101</f>
        <v>818.86853284782285</v>
      </c>
      <c r="F99" s="55">
        <f>'قمح قاسي'!F101+'قمح طري'!F101</f>
        <v>1760.0532227658928</v>
      </c>
      <c r="G99" s="55">
        <f>'قمح قاسي'!G101+'قمح طري'!G101</f>
        <v>1632.9117772341071</v>
      </c>
      <c r="H99" s="55">
        <f t="shared" si="45"/>
        <v>1995.8617647058825</v>
      </c>
      <c r="I99" s="55"/>
      <c r="J99" s="55" t="e">
        <f>'قمح قاسي'!J101+#REF!</f>
        <v>#REF!</v>
      </c>
      <c r="K99" s="55">
        <f>'قمح قاسي'!K101+'قمح طري'!K101</f>
        <v>3644.917160973614</v>
      </c>
      <c r="L99" s="55">
        <f>'قمح قاسي'!L101+'قمح طري'!L101</f>
        <v>1355.0828390263857</v>
      </c>
      <c r="M99" s="55">
        <f>'قمح قاسي'!M101+'قمح طري'!M101</f>
        <v>0</v>
      </c>
      <c r="N99" s="55">
        <f>'قمح قاسي'!N101+'قمح طري'!N101</f>
        <v>0</v>
      </c>
      <c r="O99" s="55">
        <f t="shared" si="46"/>
        <v>0</v>
      </c>
      <c r="P99" s="55"/>
      <c r="Q99" s="55" t="e">
        <f>'قمح قاسي'!Q101+#REF!</f>
        <v>#REF!</v>
      </c>
      <c r="R99" s="55">
        <f>'قمح قاسي'!R101+'قمح طري'!R101</f>
        <v>6700</v>
      </c>
      <c r="S99" s="55">
        <f>'قمح قاسي'!S101+'قمح طري'!S101</f>
        <v>3392.9650000000001</v>
      </c>
      <c r="T99" s="56">
        <f t="shared" si="47"/>
        <v>506.4126865671642</v>
      </c>
      <c r="U99" s="97" t="e">
        <f>'قمح قاسي'!U101+#REF!</f>
        <v>#REF!</v>
      </c>
    </row>
    <row r="100" spans="1:49" s="51" customFormat="1" ht="35.25" customHeight="1">
      <c r="A100" s="173"/>
      <c r="B100" s="148" t="s">
        <v>86</v>
      </c>
      <c r="C100" s="149"/>
      <c r="D100" s="55">
        <f>'قمح قاسي'!D102+'قمح طري'!D102</f>
        <v>881.13146715217715</v>
      </c>
      <c r="E100" s="55">
        <f>'قمح قاسي'!E102+'قمح طري'!E102</f>
        <v>818.86853284782285</v>
      </c>
      <c r="F100" s="55">
        <f>'قمح قاسي'!F102+'قمح طري'!F102</f>
        <v>1760.0532227658928</v>
      </c>
      <c r="G100" s="55">
        <f>'قمح قاسي'!G102+'قمح طري'!G102</f>
        <v>1632.9117772341071</v>
      </c>
      <c r="H100" s="55">
        <f t="shared" si="45"/>
        <v>1995.8617647058825</v>
      </c>
      <c r="I100" s="55"/>
      <c r="J100" s="55" t="e">
        <f>SUM(J99)</f>
        <v>#REF!</v>
      </c>
      <c r="K100" s="55">
        <f>'قمح قاسي'!K102+'قمح طري'!K102</f>
        <v>3644.917160973614</v>
      </c>
      <c r="L100" s="55">
        <f>'قمح قاسي'!L102+'قمح طري'!L102</f>
        <v>1355.0828390263857</v>
      </c>
      <c r="M100" s="55">
        <f>'قمح قاسي'!M102+'قمح طري'!M102</f>
        <v>0</v>
      </c>
      <c r="N100" s="55">
        <f>'قمح قاسي'!N102+'قمح طري'!N102</f>
        <v>0</v>
      </c>
      <c r="O100" s="55">
        <f t="shared" si="46"/>
        <v>0</v>
      </c>
      <c r="P100" s="55"/>
      <c r="Q100" s="55" t="e">
        <f>SUM(Q99)</f>
        <v>#REF!</v>
      </c>
      <c r="R100" s="55">
        <f>'قمح قاسي'!R102+'قمح طري'!R102</f>
        <v>6700</v>
      </c>
      <c r="S100" s="55">
        <f>'قمح قاسي'!S102+'قمح طري'!S102</f>
        <v>3392.9650000000001</v>
      </c>
      <c r="T100" s="56">
        <f t="shared" si="47"/>
        <v>506.4126865671642</v>
      </c>
      <c r="U100" s="97" t="e">
        <f>SUM(U99)</f>
        <v>#REF!</v>
      </c>
    </row>
    <row r="101" spans="1:49" s="51" customFormat="1" ht="35.25" customHeight="1">
      <c r="A101" s="173"/>
      <c r="B101" s="148" t="s">
        <v>87</v>
      </c>
      <c r="C101" s="49">
        <v>2</v>
      </c>
      <c r="D101" s="55">
        <f>'قمح قاسي'!D103+'قمح طري'!D103</f>
        <v>1097.0584118438762</v>
      </c>
      <c r="E101" s="55">
        <f>'قمح قاسي'!E103+'قمح طري'!E103</f>
        <v>1037.9415881561238</v>
      </c>
      <c r="F101" s="55">
        <f>'قمح قاسي'!F103+'قمح طري'!F103</f>
        <v>2511.0743472409154</v>
      </c>
      <c r="G101" s="55">
        <f>'قمح قاسي'!G103+'قمح طري'!G103</f>
        <v>2383.4256527590851</v>
      </c>
      <c r="H101" s="55">
        <f t="shared" si="45"/>
        <v>2292.505854800937</v>
      </c>
      <c r="I101" s="55"/>
      <c r="J101" s="55" t="e">
        <f>'قمح قاسي'!J103+#REF!</f>
        <v>#REF!</v>
      </c>
      <c r="K101" s="55">
        <f>'قمح قاسي'!K103+'قمح طري'!K103</f>
        <v>3335.0755555555552</v>
      </c>
      <c r="L101" s="55">
        <f>'قمح قاسي'!L103+'قمح طري'!L103</f>
        <v>2096.9244444444448</v>
      </c>
      <c r="M101" s="55">
        <f>'قمح قاسي'!M103+'قمح طري'!M103</f>
        <v>0</v>
      </c>
      <c r="N101" s="55">
        <f>'قمح قاسي'!N103+'قمح طري'!N103</f>
        <v>0</v>
      </c>
      <c r="O101" s="55">
        <f t="shared" si="46"/>
        <v>0</v>
      </c>
      <c r="P101" s="55"/>
      <c r="Q101" s="55" t="e">
        <f>'قمح قاسي'!Q103+#REF!</f>
        <v>#REF!</v>
      </c>
      <c r="R101" s="55">
        <f>'قمح قاسي'!R103+'قمح طري'!R103</f>
        <v>7567</v>
      </c>
      <c r="S101" s="55">
        <f>'قمح قاسي'!S103+'قمح طري'!S103</f>
        <v>4894.5</v>
      </c>
      <c r="T101" s="56">
        <f t="shared" si="47"/>
        <v>646.82172591515791</v>
      </c>
      <c r="U101" s="97" t="e">
        <f>'قمح قاسي'!U103+#REF!</f>
        <v>#REF!</v>
      </c>
    </row>
    <row r="102" spans="1:49" s="51" customFormat="1" ht="35.25" customHeight="1">
      <c r="A102" s="173"/>
      <c r="B102" s="148"/>
      <c r="C102" s="49">
        <v>3</v>
      </c>
      <c r="D102" s="55">
        <f>'قمح قاسي'!D104+'قمح طري'!D104</f>
        <v>1081.4303638644919</v>
      </c>
      <c r="E102" s="55">
        <f>'قمح قاسي'!E104+'قمح طري'!E104</f>
        <v>958.56963613550806</v>
      </c>
      <c r="F102" s="55">
        <f>'قمح قاسي'!F104+'قمح طري'!F104</f>
        <v>2487.2898368883316</v>
      </c>
      <c r="G102" s="55">
        <f>'قمح قاسي'!G104+'قمح طري'!G104</f>
        <v>2204.7101631116684</v>
      </c>
      <c r="H102" s="55">
        <f t="shared" si="45"/>
        <v>2300</v>
      </c>
      <c r="I102" s="55"/>
      <c r="J102" s="55" t="e">
        <f>'قمح قاسي'!J104+#REF!</f>
        <v>#REF!</v>
      </c>
      <c r="K102" s="55">
        <f>'قمح قاسي'!K104+'قمح طري'!K104</f>
        <v>0</v>
      </c>
      <c r="L102" s="55">
        <f>'قمح قاسي'!L104+'قمح طري'!L104</f>
        <v>0</v>
      </c>
      <c r="M102" s="55">
        <f>'قمح قاسي'!M104+'قمح طري'!M104</f>
        <v>0</v>
      </c>
      <c r="N102" s="55">
        <f>'قمح قاسي'!N104+'قمح طري'!N104</f>
        <v>0</v>
      </c>
      <c r="O102" s="38">
        <v>0</v>
      </c>
      <c r="P102" s="55"/>
      <c r="Q102" s="55" t="e">
        <f>'قمح قاسي'!Q104+#REF!</f>
        <v>#REF!</v>
      </c>
      <c r="R102" s="55">
        <f>'قمح قاسي'!R104+'قمح طري'!R104</f>
        <v>2040</v>
      </c>
      <c r="S102" s="55">
        <f>'قمح قاسي'!S104+'قمح طري'!S104</f>
        <v>4692</v>
      </c>
      <c r="T102" s="56">
        <f t="shared" si="47"/>
        <v>2300</v>
      </c>
      <c r="U102" s="97" t="e">
        <f>'قمح قاسي'!U104+#REF!</f>
        <v>#REF!</v>
      </c>
    </row>
    <row r="103" spans="1:49" ht="35.25" customHeight="1">
      <c r="A103" s="173"/>
      <c r="B103" s="148"/>
      <c r="C103" s="49">
        <v>4</v>
      </c>
      <c r="D103" s="55">
        <f>'قمح قاسي'!D105+'قمح طري'!D105</f>
        <v>7522.2362455481607</v>
      </c>
      <c r="E103" s="55">
        <f>'قمح قاسي'!E105+'قمح طري'!E105</f>
        <v>9315.7637544518384</v>
      </c>
      <c r="F103" s="55">
        <f>'قمح قاسي'!F105+'قمح طري'!F105</f>
        <v>17252.198069355956</v>
      </c>
      <c r="G103" s="55">
        <f>'قمح قاسي'!G105+'قمح طري'!G105</f>
        <v>21408.001930644044</v>
      </c>
      <c r="H103" s="55">
        <f t="shared" si="45"/>
        <v>2296.0090272003799</v>
      </c>
      <c r="I103" s="55"/>
      <c r="J103" s="55" t="e">
        <f>'قمح قاسي'!J105+#REF!</f>
        <v>#REF!</v>
      </c>
      <c r="K103" s="55">
        <f>'قمح قاسي'!K105+'قمح طري'!K105</f>
        <v>0</v>
      </c>
      <c r="L103" s="55">
        <f>'قمح قاسي'!L105+'قمح طري'!L105</f>
        <v>0</v>
      </c>
      <c r="M103" s="55">
        <f>'قمح قاسي'!M105+'قمح طري'!M105</f>
        <v>0</v>
      </c>
      <c r="N103" s="55">
        <f>'قمح قاسي'!N105+'قمح طري'!N105</f>
        <v>0</v>
      </c>
      <c r="O103" s="55">
        <v>0</v>
      </c>
      <c r="P103" s="55"/>
      <c r="Q103" s="55" t="e">
        <f>'قمح قاسي'!Q105+#REF!</f>
        <v>#REF!</v>
      </c>
      <c r="R103" s="55">
        <f>'قمح قاسي'!R105+'قمح طري'!R105</f>
        <v>16838</v>
      </c>
      <c r="S103" s="55">
        <f>'قمح قاسي'!S105+'قمح طري'!S105</f>
        <v>38660.200000000004</v>
      </c>
      <c r="T103" s="56">
        <f t="shared" si="47"/>
        <v>2296.0090272003804</v>
      </c>
      <c r="U103" s="97" t="e">
        <f>'قمح قاسي'!U105+#REF!</f>
        <v>#REF!</v>
      </c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</row>
    <row r="104" spans="1:49" ht="35.25" customHeight="1">
      <c r="A104" s="173"/>
      <c r="B104" s="148"/>
      <c r="C104" s="49">
        <v>5</v>
      </c>
      <c r="D104" s="55">
        <f>'قمح قاسي'!D106+'قمح طري'!D106</f>
        <v>197.67413048420096</v>
      </c>
      <c r="E104" s="55">
        <f>'قمح قاسي'!E106+'قمح طري'!E106</f>
        <v>4139.3258695157992</v>
      </c>
      <c r="F104" s="55">
        <f>'قمح قاسي'!F106+'قمح طري'!F106</f>
        <v>454.65050011366219</v>
      </c>
      <c r="G104" s="55">
        <f>'قمح قاسي'!G106+'قمح طري'!G106</f>
        <v>9520.4494998863374</v>
      </c>
      <c r="H104" s="55">
        <f t="shared" si="45"/>
        <v>2300.0000000000005</v>
      </c>
      <c r="I104" s="55"/>
      <c r="J104" s="55" t="e">
        <f>'قمح قاسي'!J106+#REF!</f>
        <v>#REF!</v>
      </c>
      <c r="K104" s="55">
        <f>'قمح قاسي'!K106+'قمح طري'!K106</f>
        <v>0</v>
      </c>
      <c r="L104" s="55">
        <f>'قمح قاسي'!L106+'قمح طري'!L106</f>
        <v>0</v>
      </c>
      <c r="M104" s="55">
        <f>'قمح قاسي'!M106+'قمح طري'!M106</f>
        <v>0</v>
      </c>
      <c r="N104" s="55">
        <f>'قمح قاسي'!N106+'قمح طري'!N106</f>
        <v>0</v>
      </c>
      <c r="O104" s="55">
        <v>0</v>
      </c>
      <c r="P104" s="55"/>
      <c r="Q104" s="55" t="e">
        <f>'قمح قاسي'!Q106+#REF!</f>
        <v>#REF!</v>
      </c>
      <c r="R104" s="55">
        <f>'قمح قاسي'!R106+'قمح طري'!R106</f>
        <v>4337</v>
      </c>
      <c r="S104" s="55">
        <f>'قمح قاسي'!S106+'قمح طري'!S106</f>
        <v>9975.1</v>
      </c>
      <c r="T104" s="56">
        <f t="shared" si="47"/>
        <v>2300.0000000000005</v>
      </c>
      <c r="U104" s="97" t="e">
        <f>'قمح قاسي'!U106+#REF!</f>
        <v>#REF!</v>
      </c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</row>
    <row r="105" spans="1:49" ht="35.25" customHeight="1">
      <c r="A105" s="173"/>
      <c r="B105" s="148" t="s">
        <v>88</v>
      </c>
      <c r="C105" s="149"/>
      <c r="D105" s="55">
        <f>'قمح قاسي'!D107+'قمح طري'!D107</f>
        <v>9898.3991517407303</v>
      </c>
      <c r="E105" s="55">
        <f>'قمح قاسي'!E107+'قمح طري'!E107</f>
        <v>15451.600848259272</v>
      </c>
      <c r="F105" s="55">
        <f>'قمح قاسي'!F107+'قمح طري'!F107</f>
        <v>22705.212753598866</v>
      </c>
      <c r="G105" s="55">
        <f>'قمح قاسي'!G107+'قمح طري'!G107</f>
        <v>35516.587246401134</v>
      </c>
      <c r="H105" s="55">
        <f t="shared" si="45"/>
        <v>2296.7179487179487</v>
      </c>
      <c r="I105" s="55"/>
      <c r="J105" s="55" t="e">
        <f>SUM(J101:J104)</f>
        <v>#REF!</v>
      </c>
      <c r="K105" s="55">
        <f>'قمح قاسي'!K107+'قمح طري'!K107</f>
        <v>3335.0755555555552</v>
      </c>
      <c r="L105" s="55">
        <f>'قمح قاسي'!L107+'قمح طري'!L107</f>
        <v>2096.9244444444448</v>
      </c>
      <c r="M105" s="55">
        <f>'قمح قاسي'!M107+'قمح طري'!M107</f>
        <v>0</v>
      </c>
      <c r="N105" s="55">
        <f>'قمح قاسي'!N107+'قمح طري'!N107</f>
        <v>0</v>
      </c>
      <c r="O105" s="55">
        <f t="shared" si="46"/>
        <v>0</v>
      </c>
      <c r="P105" s="55"/>
      <c r="Q105" s="55" t="e">
        <f>SUM(Q101:Q104)</f>
        <v>#REF!</v>
      </c>
      <c r="R105" s="55">
        <f>'قمح قاسي'!R107+'قمح طري'!R107</f>
        <v>30782</v>
      </c>
      <c r="S105" s="55">
        <f>'قمح قاسي'!S107+'قمح طري'!S107</f>
        <v>58221.8</v>
      </c>
      <c r="T105" s="56">
        <f t="shared" si="47"/>
        <v>1891.4235592229224</v>
      </c>
      <c r="U105" s="97" t="e">
        <f>SUM(U101:U104)</f>
        <v>#REF!</v>
      </c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</row>
    <row r="106" spans="1:49" ht="35.25" customHeight="1">
      <c r="A106" s="173"/>
      <c r="B106" s="148" t="s">
        <v>89</v>
      </c>
      <c r="C106" s="49">
        <v>2</v>
      </c>
      <c r="D106" s="55">
        <f>'قمح قاسي'!D108+'قمح طري'!D108</f>
        <v>6061.6591490755309</v>
      </c>
      <c r="E106" s="55">
        <f>'قمح قاسي'!E108+'قمح طري'!E108</f>
        <v>14300.340850924469</v>
      </c>
      <c r="F106" s="55">
        <f>'قمح قاسي'!F108+'قمح طري'!F108</f>
        <v>14705.978603167418</v>
      </c>
      <c r="G106" s="55">
        <f>'قمح قاسي'!G108+'قمح طري'!G108</f>
        <v>34488.221396832589</v>
      </c>
      <c r="H106" s="55">
        <f t="shared" si="45"/>
        <v>2415.9807484530006</v>
      </c>
      <c r="I106" s="55"/>
      <c r="J106" s="55" t="e">
        <f>'قمح قاسي'!J108+#REF!</f>
        <v>#REF!</v>
      </c>
      <c r="K106" s="55">
        <f>'قمح قاسي'!K108+'قمح طري'!K108</f>
        <v>10325.270211846087</v>
      </c>
      <c r="L106" s="55">
        <f>'قمح قاسي'!L108+'قمح طري'!L108</f>
        <v>15074.729788153913</v>
      </c>
      <c r="M106" s="55">
        <f>'قمح قاسي'!M108+'قمح طري'!M108</f>
        <v>0</v>
      </c>
      <c r="N106" s="55">
        <f>'قمح قاسي'!N108+'قمح طري'!N108</f>
        <v>0</v>
      </c>
      <c r="O106" s="55">
        <f t="shared" si="46"/>
        <v>0</v>
      </c>
      <c r="P106" s="55"/>
      <c r="Q106" s="55" t="e">
        <f>'قمح قاسي'!Q108+#REF!</f>
        <v>#REF!</v>
      </c>
      <c r="R106" s="55">
        <f>'قمح قاسي'!R108+'قمح طري'!R108</f>
        <v>45762</v>
      </c>
      <c r="S106" s="55">
        <f>'قمح قاسي'!S108+'قمح طري'!S108</f>
        <v>49194.2</v>
      </c>
      <c r="T106" s="56">
        <f t="shared" si="47"/>
        <v>1075.0010926095888</v>
      </c>
      <c r="U106" s="97" t="e">
        <f>'قمح قاسي'!U108+#REF!</f>
        <v>#REF!</v>
      </c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</row>
    <row r="107" spans="1:49" ht="35.25" customHeight="1">
      <c r="A107" s="173"/>
      <c r="B107" s="148"/>
      <c r="C107" s="49">
        <v>3</v>
      </c>
      <c r="D107" s="55">
        <f>'قمح قاسي'!D109+'قمح طري'!D109</f>
        <v>49.474727534809141</v>
      </c>
      <c r="E107" s="55">
        <f>'قمح قاسي'!E109+'قمح طري'!E109</f>
        <v>250.52527246519088</v>
      </c>
      <c r="F107" s="55">
        <f>'قمح قاسي'!F109+'قمح طري'!F109</f>
        <v>119.87557916760137</v>
      </c>
      <c r="G107" s="55">
        <f>'قمح قاسي'!G109+'قمح طري'!G109</f>
        <v>592.32442083239857</v>
      </c>
      <c r="H107" s="55">
        <f t="shared" si="45"/>
        <v>2373.9999999999995</v>
      </c>
      <c r="I107" s="55"/>
      <c r="J107" s="55" t="e">
        <f>'قمح قاسي'!J109+#REF!</f>
        <v>#REF!</v>
      </c>
      <c r="K107" s="55">
        <f>'قمح قاسي'!K109+'قمح طري'!K109</f>
        <v>414.45783132530119</v>
      </c>
      <c r="L107" s="55">
        <f>'قمح قاسي'!L109+'قمح طري'!L109</f>
        <v>1185.5421686746988</v>
      </c>
      <c r="M107" s="55">
        <f>'قمح قاسي'!M109+'قمح طري'!M109</f>
        <v>0</v>
      </c>
      <c r="N107" s="55">
        <f>'قمح قاسي'!N109+'قمح طري'!N109</f>
        <v>0</v>
      </c>
      <c r="O107" s="55">
        <f t="shared" si="46"/>
        <v>0</v>
      </c>
      <c r="P107" s="55"/>
      <c r="Q107" s="55" t="e">
        <f>'قمح قاسي'!Q109+#REF!</f>
        <v>#REF!</v>
      </c>
      <c r="R107" s="55">
        <f>'قمح قاسي'!R109+'قمح طري'!R109</f>
        <v>1900</v>
      </c>
      <c r="S107" s="55">
        <f>'قمح قاسي'!S109+'قمح طري'!S109</f>
        <v>712.2</v>
      </c>
      <c r="T107" s="56">
        <f t="shared" si="47"/>
        <v>374.84210526315792</v>
      </c>
      <c r="U107" s="97" t="e">
        <f>'قمح قاسي'!U109+#REF!</f>
        <v>#REF!</v>
      </c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</row>
    <row r="108" spans="1:49" ht="35.25" customHeight="1">
      <c r="A108" s="173"/>
      <c r="B108" s="148" t="s">
        <v>90</v>
      </c>
      <c r="C108" s="149"/>
      <c r="D108" s="55">
        <f>'قمح قاسي'!D110+'قمح طري'!D110</f>
        <v>6111.1338766103399</v>
      </c>
      <c r="E108" s="55">
        <f>'قمح قاسي'!E110+'قمح طري'!E110</f>
        <v>14550.86612338966</v>
      </c>
      <c r="F108" s="55">
        <f>'قمح قاسي'!F110+'قمح طري'!F110</f>
        <v>14825.854182335021</v>
      </c>
      <c r="G108" s="55">
        <f>'قمح قاسي'!G110+'قمح طري'!G110</f>
        <v>35080.545817664984</v>
      </c>
      <c r="H108" s="55">
        <f t="shared" si="45"/>
        <v>2415.3712128545162</v>
      </c>
      <c r="I108" s="55"/>
      <c r="J108" s="55" t="e">
        <f>SUM(J106:J107)</f>
        <v>#REF!</v>
      </c>
      <c r="K108" s="55">
        <f>'قمح قاسي'!K110+'قمح طري'!K110</f>
        <v>10739.728043171388</v>
      </c>
      <c r="L108" s="55">
        <f>'قمح قاسي'!L110+'قمح طري'!L110</f>
        <v>16260.271956828612</v>
      </c>
      <c r="M108" s="55">
        <f>'قمح قاسي'!M110+'قمح طري'!M110</f>
        <v>0</v>
      </c>
      <c r="N108" s="55">
        <f>'قمح قاسي'!N110+'قمح طري'!N110</f>
        <v>0</v>
      </c>
      <c r="O108" s="55">
        <f t="shared" si="46"/>
        <v>0</v>
      </c>
      <c r="P108" s="55"/>
      <c r="Q108" s="55" t="e">
        <f>SUM(Q106:Q107)</f>
        <v>#REF!</v>
      </c>
      <c r="R108" s="55">
        <f>'قمح قاسي'!R110+'قمح طري'!R110</f>
        <v>47662</v>
      </c>
      <c r="S108" s="55">
        <f>'قمح قاسي'!S110+'قمح طري'!S110</f>
        <v>49906.400000000001</v>
      </c>
      <c r="T108" s="56">
        <f t="shared" si="47"/>
        <v>1047.0899248877513</v>
      </c>
      <c r="U108" s="97" t="e">
        <f>SUM(U106:U107)</f>
        <v>#REF!</v>
      </c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</row>
    <row r="109" spans="1:49" ht="35.25" customHeight="1">
      <c r="A109" s="173"/>
      <c r="B109" s="148" t="s">
        <v>91</v>
      </c>
      <c r="C109" s="49">
        <v>1</v>
      </c>
      <c r="D109" s="55">
        <f>'قمح قاسي'!D111+'قمح طري'!D111</f>
        <v>636.72185284403872</v>
      </c>
      <c r="E109" s="55">
        <f>'قمح قاسي'!E111+'قمح طري'!E111</f>
        <v>2244.2781471559615</v>
      </c>
      <c r="F109" s="55">
        <f>'قمح قاسي'!F111+'قمح طري'!F111</f>
        <v>962.66053789731041</v>
      </c>
      <c r="G109" s="55">
        <f>'قمح قاسي'!G111+'قمح طري'!G111</f>
        <v>3392.7394621026897</v>
      </c>
      <c r="H109" s="55">
        <f t="shared" si="45"/>
        <v>1511.7667476570632</v>
      </c>
      <c r="I109" s="55"/>
      <c r="J109" s="55" t="e">
        <f>'قمح قاسي'!J111+#REF!</f>
        <v>#REF!</v>
      </c>
      <c r="K109" s="55">
        <f>'قمح قاسي'!K111+'قمح طري'!K111</f>
        <v>1688.1015227968596</v>
      </c>
      <c r="L109" s="55">
        <f>'قمح قاسي'!L111+'قمح طري'!L111</f>
        <v>4323.8984772031408</v>
      </c>
      <c r="M109" s="55">
        <f>'قمح قاسي'!M111+'قمح طري'!M111</f>
        <v>674.95551196547672</v>
      </c>
      <c r="N109" s="55">
        <f>'قمح قاسي'!N111+'قمح طري'!N111</f>
        <v>1731.2844880345235</v>
      </c>
      <c r="O109" s="55">
        <f t="shared" si="46"/>
        <v>400.23952095808386</v>
      </c>
      <c r="P109" s="55"/>
      <c r="Q109" s="55" t="e">
        <f>'قمح قاسي'!Q111+#REF!</f>
        <v>#REF!</v>
      </c>
      <c r="R109" s="55">
        <f>'قمح قاسي'!R111+'قمح طري'!R111</f>
        <v>8893</v>
      </c>
      <c r="S109" s="55">
        <f>'قمح قاسي'!S111+'قمح طري'!S111</f>
        <v>6761.64</v>
      </c>
      <c r="T109" s="56">
        <f t="shared" si="47"/>
        <v>760.3328460586979</v>
      </c>
      <c r="U109" s="97" t="e">
        <f>'قمح قاسي'!U111+#REF!</f>
        <v>#REF!</v>
      </c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</row>
    <row r="110" spans="1:49" ht="35.25" customHeight="1">
      <c r="A110" s="173"/>
      <c r="B110" s="148"/>
      <c r="C110" s="49">
        <v>2</v>
      </c>
      <c r="D110" s="55">
        <f>'قمح قاسي'!D112+'قمح طري'!D112</f>
        <v>1647.714753528951</v>
      </c>
      <c r="E110" s="55">
        <f>'قمح قاسي'!E112+'قمح طري'!E112</f>
        <v>13188.285246471049</v>
      </c>
      <c r="F110" s="55">
        <f>'قمح قاسي'!F112+'قمح طري'!F112</f>
        <v>3421.8143448964156</v>
      </c>
      <c r="G110" s="55">
        <f>'قمح قاسي'!G112+'قمح طري'!G112</f>
        <v>27386.561655103586</v>
      </c>
      <c r="H110" s="55">
        <f t="shared" si="45"/>
        <v>2076.5958479374494</v>
      </c>
      <c r="I110" s="55"/>
      <c r="J110" s="55" t="e">
        <f>'قمح قاسي'!J112+#REF!</f>
        <v>#REF!</v>
      </c>
      <c r="K110" s="55">
        <f>'قمح قاسي'!K112+'قمح طري'!K112</f>
        <v>4029.5707807799404</v>
      </c>
      <c r="L110" s="55">
        <f>'قمح قاسي'!L112+'قمح طري'!L112</f>
        <v>7907.4292192200592</v>
      </c>
      <c r="M110" s="55">
        <f>'قمح قاسي'!M112+'قمح طري'!M112</f>
        <v>2203.2731131612982</v>
      </c>
      <c r="N110" s="55">
        <f>'قمح قاسي'!N112+'قمح طري'!N112</f>
        <v>4323.6098868387026</v>
      </c>
      <c r="O110" s="55">
        <f t="shared" si="46"/>
        <v>546.77749853397006</v>
      </c>
      <c r="P110" s="55"/>
      <c r="Q110" s="55" t="e">
        <f>'قمح قاسي'!Q112+#REF!</f>
        <v>#REF!</v>
      </c>
      <c r="R110" s="55">
        <f>'قمح قاسي'!R112+'قمح طري'!R112</f>
        <v>26773</v>
      </c>
      <c r="S110" s="55">
        <f>'قمح قاسي'!S112+'قمح طري'!S112</f>
        <v>37335.259000000005</v>
      </c>
      <c r="T110" s="56">
        <f t="shared" si="47"/>
        <v>1394.5115975049491</v>
      </c>
      <c r="U110" s="97" t="e">
        <f>'قمح قاسي'!U112+#REF!</f>
        <v>#REF!</v>
      </c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</row>
    <row r="111" spans="1:49" ht="35.25" customHeight="1">
      <c r="A111" s="173"/>
      <c r="B111" s="148"/>
      <c r="C111" s="49">
        <v>3</v>
      </c>
      <c r="D111" s="55">
        <f>'قمح قاسي'!D113+'قمح طري'!D113</f>
        <v>320.23527805091226</v>
      </c>
      <c r="E111" s="55">
        <f>'قمح قاسي'!E113+'قمح طري'!E113</f>
        <v>1523.7647219490877</v>
      </c>
      <c r="F111" s="55">
        <f>'قمح قاسي'!F113+'قمح طري'!F113</f>
        <v>286.5679012345679</v>
      </c>
      <c r="G111" s="55">
        <f>'قمح قاسي'!G113+'قمح طري'!G113</f>
        <v>1371.4320987654321</v>
      </c>
      <c r="H111" s="55">
        <f t="shared" si="45"/>
        <v>899.13232104121471</v>
      </c>
      <c r="I111" s="55"/>
      <c r="J111" s="55" t="e">
        <f>'قمح قاسي'!J113+#REF!</f>
        <v>#REF!</v>
      </c>
      <c r="K111" s="55">
        <f>'قمح قاسي'!K113+'قمح طري'!K113</f>
        <v>1381.2608967672409</v>
      </c>
      <c r="L111" s="55">
        <f>'قمح قاسي'!L113+'قمح طري'!L113</f>
        <v>6670.7391032327596</v>
      </c>
      <c r="M111" s="55">
        <f>'قمح قاسي'!M113+'قمح طري'!M113</f>
        <v>758.85047958829136</v>
      </c>
      <c r="N111" s="55">
        <f>'قمح قاسي'!N113+'قمح طري'!N113</f>
        <v>3664.9135204117088</v>
      </c>
      <c r="O111" s="55">
        <f t="shared" si="46"/>
        <v>549.39940387481363</v>
      </c>
      <c r="P111" s="55"/>
      <c r="Q111" s="55" t="e">
        <f>'قمح قاسي'!Q113+#REF!</f>
        <v>#REF!</v>
      </c>
      <c r="R111" s="55">
        <f>'قمح قاسي'!R113+'قمح طري'!R113</f>
        <v>9896</v>
      </c>
      <c r="S111" s="55">
        <f>'قمح قاسي'!S113+'قمح طري'!S113</f>
        <v>6081.7640000000001</v>
      </c>
      <c r="T111" s="56">
        <f t="shared" si="47"/>
        <v>614.56790622473727</v>
      </c>
      <c r="U111" s="97" t="e">
        <f>'قمح قاسي'!U113+#REF!</f>
        <v>#REF!</v>
      </c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</row>
    <row r="112" spans="1:49" ht="35.25" customHeight="1">
      <c r="A112" s="173"/>
      <c r="B112" s="148"/>
      <c r="C112" s="49">
        <v>4</v>
      </c>
      <c r="D112" s="55">
        <f>'قمح قاسي'!D114+'قمح طري'!D114</f>
        <v>0</v>
      </c>
      <c r="E112" s="55">
        <f>'قمح قاسي'!E114+'قمح طري'!E114</f>
        <v>441</v>
      </c>
      <c r="F112" s="55">
        <f>'قمح قاسي'!F114+'قمح طري'!F114</f>
        <v>0</v>
      </c>
      <c r="G112" s="55">
        <f>'قمح قاسي'!G114+'قمح طري'!G114</f>
        <v>383.8</v>
      </c>
      <c r="H112" s="55">
        <f t="shared" si="45"/>
        <v>870.29478458049891</v>
      </c>
      <c r="I112" s="55"/>
      <c r="J112" s="55" t="e">
        <f>'قمح قاسي'!J114+#REF!</f>
        <v>#REF!</v>
      </c>
      <c r="K112" s="55">
        <f>'قمح قاسي'!K114+'قمح طري'!K114</f>
        <v>0</v>
      </c>
      <c r="L112" s="55">
        <f>'قمح قاسي'!L114+'قمح طري'!L114</f>
        <v>0</v>
      </c>
      <c r="M112" s="55">
        <f>'قمح قاسي'!M114+'قمح طري'!M114</f>
        <v>0</v>
      </c>
      <c r="N112" s="55">
        <f>'قمح قاسي'!N114+'قمح طري'!N114</f>
        <v>0</v>
      </c>
      <c r="O112" s="55">
        <v>0</v>
      </c>
      <c r="P112" s="55"/>
      <c r="Q112" s="55" t="e">
        <f>'قمح قاسي'!Q114+#REF!</f>
        <v>#REF!</v>
      </c>
      <c r="R112" s="55">
        <f>'قمح قاسي'!R114+'قمح طري'!R114</f>
        <v>441</v>
      </c>
      <c r="S112" s="55">
        <f>'قمح قاسي'!S114+'قمح طري'!S114</f>
        <v>383.8</v>
      </c>
      <c r="T112" s="56">
        <f t="shared" si="47"/>
        <v>870.29478458049891</v>
      </c>
      <c r="U112" s="97" t="e">
        <f>'قمح قاسي'!U114+#REF!</f>
        <v>#REF!</v>
      </c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</row>
    <row r="113" spans="1:49" ht="35.25" customHeight="1" thickBot="1">
      <c r="A113" s="174"/>
      <c r="B113" s="171" t="s">
        <v>92</v>
      </c>
      <c r="C113" s="172"/>
      <c r="D113" s="57">
        <f>'قمح قاسي'!D115+'قمح طري'!D115</f>
        <v>2604.6718844239022</v>
      </c>
      <c r="E113" s="57">
        <f>'قمح قاسي'!E115+'قمح طري'!E115</f>
        <v>17397.328115576096</v>
      </c>
      <c r="F113" s="57">
        <f>'قمح قاسي'!F115+'قمح طري'!F115</f>
        <v>4671.0427840282937</v>
      </c>
      <c r="G113" s="57">
        <f>'قمح قاسي'!G115+'قمح طري'!G115</f>
        <v>32534.533215971707</v>
      </c>
      <c r="H113" s="57">
        <f t="shared" si="45"/>
        <v>1860.092790720928</v>
      </c>
      <c r="I113" s="57"/>
      <c r="J113" s="57" t="e">
        <f>SUM(J109:J112)</f>
        <v>#REF!</v>
      </c>
      <c r="K113" s="57">
        <f>'قمح قاسي'!K115+'قمح طري'!K115</f>
        <v>7098.9332003440413</v>
      </c>
      <c r="L113" s="57">
        <f>'قمح قاسي'!L115+'قمح طري'!L115</f>
        <v>18902.06679965596</v>
      </c>
      <c r="M113" s="57">
        <f>'قمح قاسي'!M115+'قمح طري'!M115</f>
        <v>3637.079104715066</v>
      </c>
      <c r="N113" s="57">
        <f>'قمح قاسي'!N115+'قمح طري'!N115</f>
        <v>9719.8078952849337</v>
      </c>
      <c r="O113" s="57">
        <f t="shared" si="46"/>
        <v>513.70666512826426</v>
      </c>
      <c r="P113" s="57"/>
      <c r="Q113" s="57" t="e">
        <f>SUM(Q109:Q112)</f>
        <v>#REF!</v>
      </c>
      <c r="R113" s="57">
        <f>'قمح قاسي'!R115+'قمح طري'!R115</f>
        <v>46003</v>
      </c>
      <c r="S113" s="57">
        <f>'قمح قاسي'!S115+'قمح طري'!S115</f>
        <v>50562.463000000003</v>
      </c>
      <c r="T113" s="61">
        <f t="shared" si="47"/>
        <v>1099.1122970241072</v>
      </c>
      <c r="U113" s="97" t="e">
        <f>SUM(U109:U112)</f>
        <v>#REF!</v>
      </c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</row>
    <row r="114" spans="1:49" ht="27" customHeight="1">
      <c r="A114" s="46"/>
      <c r="B114" s="46" t="s">
        <v>46</v>
      </c>
      <c r="C114" s="46"/>
      <c r="D114" s="46" t="s">
        <v>47</v>
      </c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</row>
    <row r="115" spans="1:49" ht="58.5" customHeight="1">
      <c r="A115" s="157" t="s">
        <v>303</v>
      </c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</row>
    <row r="116" spans="1:49" s="33" customFormat="1" ht="27" customHeight="1" thickBot="1">
      <c r="A116" s="31" t="s">
        <v>93</v>
      </c>
      <c r="B116" s="31"/>
      <c r="C116" s="31"/>
      <c r="D116" s="31"/>
      <c r="E116" s="31"/>
      <c r="F116" s="31"/>
      <c r="G116" s="31"/>
      <c r="H116" s="48" t="s">
        <v>15</v>
      </c>
      <c r="I116" s="31"/>
      <c r="J116" s="31" t="s">
        <v>15</v>
      </c>
      <c r="K116" s="31"/>
      <c r="M116" s="31"/>
      <c r="N116" s="31" t="s">
        <v>16</v>
      </c>
      <c r="O116" s="31"/>
      <c r="P116" s="31"/>
      <c r="Q116" s="31"/>
      <c r="R116" s="34"/>
      <c r="S116" s="139" t="s">
        <v>17</v>
      </c>
      <c r="T116" s="139"/>
      <c r="U116" s="139"/>
    </row>
    <row r="117" spans="1:49" ht="27" customHeight="1">
      <c r="A117" s="140" t="s">
        <v>18</v>
      </c>
      <c r="B117" s="142" t="s">
        <v>49</v>
      </c>
      <c r="C117" s="143" t="s">
        <v>50</v>
      </c>
      <c r="D117" s="145" t="s">
        <v>19</v>
      </c>
      <c r="E117" s="145"/>
      <c r="F117" s="145"/>
      <c r="G117" s="145"/>
      <c r="H117" s="145"/>
      <c r="I117" s="145"/>
      <c r="J117" s="145"/>
      <c r="K117" s="145" t="s">
        <v>20</v>
      </c>
      <c r="L117" s="145"/>
      <c r="M117" s="145"/>
      <c r="N117" s="145"/>
      <c r="O117" s="145"/>
      <c r="P117" s="145"/>
      <c r="Q117" s="145"/>
      <c r="R117" s="142" t="s">
        <v>21</v>
      </c>
      <c r="S117" s="142" t="s">
        <v>22</v>
      </c>
      <c r="T117" s="146" t="s">
        <v>23</v>
      </c>
      <c r="U117" s="135" t="s">
        <v>24</v>
      </c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</row>
    <row r="118" spans="1:49" s="30" customFormat="1" ht="27" customHeight="1">
      <c r="A118" s="141"/>
      <c r="B118" s="134"/>
      <c r="C118" s="144"/>
      <c r="D118" s="137" t="s">
        <v>25</v>
      </c>
      <c r="E118" s="137"/>
      <c r="F118" s="134" t="s">
        <v>26</v>
      </c>
      <c r="G118" s="134"/>
      <c r="H118" s="134" t="s">
        <v>23</v>
      </c>
      <c r="I118" s="134" t="s">
        <v>27</v>
      </c>
      <c r="J118" s="134" t="s">
        <v>28</v>
      </c>
      <c r="K118" s="137" t="s">
        <v>29</v>
      </c>
      <c r="L118" s="137"/>
      <c r="M118" s="134" t="s">
        <v>26</v>
      </c>
      <c r="N118" s="134"/>
      <c r="O118" s="134" t="s">
        <v>23</v>
      </c>
      <c r="P118" s="134" t="s">
        <v>27</v>
      </c>
      <c r="Q118" s="134" t="s">
        <v>28</v>
      </c>
      <c r="R118" s="134"/>
      <c r="S118" s="134"/>
      <c r="T118" s="147"/>
      <c r="U118" s="136"/>
    </row>
    <row r="119" spans="1:49" s="53" customFormat="1" ht="27" customHeight="1">
      <c r="A119" s="141"/>
      <c r="B119" s="134"/>
      <c r="C119" s="144"/>
      <c r="D119" s="37" t="s">
        <v>30</v>
      </c>
      <c r="E119" s="37" t="s">
        <v>31</v>
      </c>
      <c r="F119" s="37" t="s">
        <v>30</v>
      </c>
      <c r="G119" s="37" t="s">
        <v>31</v>
      </c>
      <c r="H119" s="134"/>
      <c r="I119" s="134"/>
      <c r="J119" s="134"/>
      <c r="K119" s="37" t="s">
        <v>30</v>
      </c>
      <c r="L119" s="37" t="s">
        <v>31</v>
      </c>
      <c r="M119" s="37" t="s">
        <v>30</v>
      </c>
      <c r="N119" s="37" t="s">
        <v>31</v>
      </c>
      <c r="O119" s="134"/>
      <c r="P119" s="134"/>
      <c r="Q119" s="134"/>
      <c r="R119" s="134"/>
      <c r="S119" s="134"/>
      <c r="T119" s="147"/>
      <c r="U119" s="136"/>
    </row>
    <row r="120" spans="1:49" s="51" customFormat="1" ht="30.75" customHeight="1">
      <c r="A120" s="158" t="s">
        <v>94</v>
      </c>
      <c r="B120" s="149" t="s">
        <v>95</v>
      </c>
      <c r="C120" s="49">
        <v>1</v>
      </c>
      <c r="D120" s="55">
        <f>'قمح قاسي'!D122+'قمح طري'!D122</f>
        <v>19.03448275862069</v>
      </c>
      <c r="E120" s="55">
        <f>'قمح قاسي'!E122+'قمح طري'!E122</f>
        <v>72.965517241379317</v>
      </c>
      <c r="F120" s="55">
        <f>'قمح قاسي'!F122+'قمح طري'!F122</f>
        <v>38.03089655172414</v>
      </c>
      <c r="G120" s="55">
        <f>'قمح قاسي'!G122+'قمح طري'!G122</f>
        <v>145.78510344827589</v>
      </c>
      <c r="H120" s="55">
        <f t="shared" si="45"/>
        <v>1998.0000000000005</v>
      </c>
      <c r="I120" s="55"/>
      <c r="J120" s="55" t="e">
        <f>'قمح قاسي'!J122+#REF!</f>
        <v>#REF!</v>
      </c>
      <c r="K120" s="55">
        <f>'قمح قاسي'!K122+'قمح طري'!K122</f>
        <v>680</v>
      </c>
      <c r="L120" s="55">
        <f>'قمح قاسي'!L122+'قمح طري'!L122</f>
        <v>750</v>
      </c>
      <c r="M120" s="55">
        <f>'قمح قاسي'!M122+'قمح طري'!M122</f>
        <v>360.4</v>
      </c>
      <c r="N120" s="55">
        <f>'قمح قاسي'!N122+'قمح طري'!N122</f>
        <v>397.5</v>
      </c>
      <c r="O120" s="55">
        <f t="shared" si="46"/>
        <v>530</v>
      </c>
      <c r="P120" s="55"/>
      <c r="Q120" s="55" t="e">
        <f>'قمح قاسي'!Q122+#REF!</f>
        <v>#REF!</v>
      </c>
      <c r="R120" s="55">
        <f>'قمح قاسي'!R122+'قمح طري'!R122</f>
        <v>1522</v>
      </c>
      <c r="S120" s="55">
        <f>'قمح قاسي'!S122+'قمح طري'!S122</f>
        <v>941.71600000000001</v>
      </c>
      <c r="T120" s="56">
        <f t="shared" si="47"/>
        <v>618.73587385019709</v>
      </c>
      <c r="U120" s="97" t="e">
        <f>'قمح قاسي'!U122+#REF!</f>
        <v>#REF!</v>
      </c>
    </row>
    <row r="121" spans="1:49" s="51" customFormat="1" ht="30.75" customHeight="1">
      <c r="A121" s="159"/>
      <c r="B121" s="149"/>
      <c r="C121" s="49">
        <v>2</v>
      </c>
      <c r="D121" s="55">
        <f>'قمح قاسي'!D123+'قمح طري'!D123</f>
        <v>2222.0190259832457</v>
      </c>
      <c r="E121" s="55">
        <f>'قمح قاسي'!E123+'قمح طري'!E123</f>
        <v>2685.9809740167543</v>
      </c>
      <c r="F121" s="55">
        <f>'قمح قاسي'!F123+'قمح طري'!F123</f>
        <v>5044.0380519664914</v>
      </c>
      <c r="G121" s="55">
        <f>'قمح قاسي'!G123+'قمح طري'!G123</f>
        <v>6121.9619480335086</v>
      </c>
      <c r="H121" s="55">
        <f t="shared" si="45"/>
        <v>2275.0611246943768</v>
      </c>
      <c r="I121" s="55"/>
      <c r="J121" s="55" t="e">
        <f>'قمح قاسي'!J123+#REF!</f>
        <v>#REF!</v>
      </c>
      <c r="K121" s="55">
        <f>'قمح قاسي'!K123+'قمح طري'!K123</f>
        <v>6451.1040366738825</v>
      </c>
      <c r="L121" s="55">
        <f>'قمح قاسي'!L123+'قمح طري'!L123</f>
        <v>5116.8959633261175</v>
      </c>
      <c r="M121" s="55">
        <f>'قمح قاسي'!M123+'قمح طري'!M123</f>
        <v>1696.7760091684706</v>
      </c>
      <c r="N121" s="55">
        <f>'قمح قاسي'!N123+'قمح طري'!N123</f>
        <v>1376.6639908315294</v>
      </c>
      <c r="O121" s="55">
        <f t="shared" si="46"/>
        <v>265.68464730290458</v>
      </c>
      <c r="P121" s="55"/>
      <c r="Q121" s="55" t="e">
        <f>'قمح قاسي'!Q123+#REF!</f>
        <v>#REF!</v>
      </c>
      <c r="R121" s="55">
        <f>'قمح قاسي'!R123+'قمح طري'!R123</f>
        <v>16476</v>
      </c>
      <c r="S121" s="55">
        <f>'قمح قاسي'!S123+'قمح طري'!S123</f>
        <v>14239.439999999999</v>
      </c>
      <c r="T121" s="56">
        <f t="shared" si="47"/>
        <v>864.25345957756724</v>
      </c>
      <c r="U121" s="97" t="e">
        <f>'قمح قاسي'!U123+#REF!</f>
        <v>#REF!</v>
      </c>
    </row>
    <row r="122" spans="1:49" s="51" customFormat="1" ht="30.75" customHeight="1">
      <c r="A122" s="159"/>
      <c r="B122" s="149"/>
      <c r="C122" s="49">
        <v>3</v>
      </c>
      <c r="D122" s="55">
        <f>'قمح قاسي'!D124+'قمح طري'!D124</f>
        <v>0</v>
      </c>
      <c r="E122" s="55">
        <f>'قمح قاسي'!E124+'قمح طري'!E124</f>
        <v>0</v>
      </c>
      <c r="F122" s="55">
        <f>'قمح قاسي'!F124+'قمح طري'!F124</f>
        <v>0</v>
      </c>
      <c r="G122" s="55">
        <f>'قمح قاسي'!G124+'قمح طري'!G124</f>
        <v>0</v>
      </c>
      <c r="H122" s="38">
        <v>0</v>
      </c>
      <c r="I122" s="55"/>
      <c r="J122" s="55" t="e">
        <f>'قمح قاسي'!J124+#REF!</f>
        <v>#REF!</v>
      </c>
      <c r="K122" s="55">
        <f>'قمح قاسي'!K124+'قمح طري'!K124</f>
        <v>0</v>
      </c>
      <c r="L122" s="55">
        <f>'قمح قاسي'!L124+'قمح طري'!L124</f>
        <v>0</v>
      </c>
      <c r="M122" s="55">
        <f>'قمح قاسي'!M124+'قمح طري'!M124</f>
        <v>0</v>
      </c>
      <c r="N122" s="55">
        <f>'قمح قاسي'!N124+'قمح طري'!N124</f>
        <v>0</v>
      </c>
      <c r="O122" s="38">
        <v>0</v>
      </c>
      <c r="P122" s="55"/>
      <c r="Q122" s="55" t="e">
        <f>'قمح قاسي'!Q124+#REF!</f>
        <v>#REF!</v>
      </c>
      <c r="R122" s="55">
        <f>'قمح قاسي'!R124+'قمح طري'!R124</f>
        <v>0</v>
      </c>
      <c r="S122" s="55">
        <f>'قمح قاسي'!S124+'قمح طري'!S124</f>
        <v>0</v>
      </c>
      <c r="T122" s="40">
        <v>0</v>
      </c>
      <c r="U122" s="97" t="e">
        <f>'قمح قاسي'!U124+#REF!</f>
        <v>#REF!</v>
      </c>
    </row>
    <row r="123" spans="1:49" ht="30.75" customHeight="1">
      <c r="A123" s="159"/>
      <c r="B123" s="149"/>
      <c r="C123" s="49">
        <v>4</v>
      </c>
      <c r="D123" s="55">
        <f>'قمح قاسي'!D125+'قمح طري'!D125</f>
        <v>0</v>
      </c>
      <c r="E123" s="55">
        <f>'قمح قاسي'!E125+'قمح طري'!E125</f>
        <v>0</v>
      </c>
      <c r="F123" s="55">
        <f>'قمح قاسي'!F125+'قمح طري'!F125</f>
        <v>0</v>
      </c>
      <c r="G123" s="55">
        <f>'قمح قاسي'!G125+'قمح طري'!G125</f>
        <v>0</v>
      </c>
      <c r="H123" s="55">
        <v>0</v>
      </c>
      <c r="I123" s="55"/>
      <c r="J123" s="55" t="e">
        <f>'قمح قاسي'!J125+#REF!</f>
        <v>#REF!</v>
      </c>
      <c r="K123" s="55">
        <f>'قمح قاسي'!K125+'قمح طري'!K125</f>
        <v>0</v>
      </c>
      <c r="L123" s="55">
        <f>'قمح قاسي'!L125+'قمح طري'!L125</f>
        <v>0</v>
      </c>
      <c r="M123" s="55">
        <f>'قمح قاسي'!M125+'قمح طري'!M125</f>
        <v>0</v>
      </c>
      <c r="N123" s="55">
        <f>'قمح قاسي'!N125+'قمح طري'!N125</f>
        <v>0</v>
      </c>
      <c r="O123" s="55">
        <v>0</v>
      </c>
      <c r="P123" s="55"/>
      <c r="Q123" s="55" t="e">
        <f>'قمح قاسي'!Q125+#REF!</f>
        <v>#REF!</v>
      </c>
      <c r="R123" s="55">
        <f>'قمح قاسي'!R125+'قمح طري'!R125</f>
        <v>0</v>
      </c>
      <c r="S123" s="55">
        <f>'قمح قاسي'!S125+'قمح طري'!S125</f>
        <v>0</v>
      </c>
      <c r="T123" s="56">
        <v>0</v>
      </c>
      <c r="U123" s="97" t="e">
        <f>'قمح قاسي'!U125+#REF!</f>
        <v>#REF!</v>
      </c>
      <c r="AC123" s="51">
        <v>0</v>
      </c>
      <c r="AD123" s="51">
        <v>46</v>
      </c>
      <c r="AE123" s="51">
        <v>4</v>
      </c>
      <c r="AF123" s="51">
        <v>50</v>
      </c>
    </row>
    <row r="124" spans="1:49" ht="30.75" customHeight="1">
      <c r="A124" s="159"/>
      <c r="B124" s="149" t="s">
        <v>96</v>
      </c>
      <c r="C124" s="149"/>
      <c r="D124" s="55">
        <f>'قمح قاسي'!D126+'قمح طري'!D126</f>
        <v>2241.0535087418666</v>
      </c>
      <c r="E124" s="55">
        <f>'قمح قاسي'!E126+'قمح طري'!E126</f>
        <v>2758.9464912581334</v>
      </c>
      <c r="F124" s="55">
        <f>'قمح قاسي'!F126+'قمح طري'!F126</f>
        <v>5082.0689485182156</v>
      </c>
      <c r="G124" s="55">
        <f>'قمح قاسي'!G126+'قمح طري'!G126</f>
        <v>6267.7470514817851</v>
      </c>
      <c r="H124" s="55">
        <f t="shared" si="45"/>
        <v>2269.9632000000001</v>
      </c>
      <c r="I124" s="55"/>
      <c r="J124" s="55" t="e">
        <f>SUM(J120:J123)</f>
        <v>#REF!</v>
      </c>
      <c r="K124" s="55">
        <f>'قمح قاسي'!K126+'قمح طري'!K126</f>
        <v>7131.1040366738825</v>
      </c>
      <c r="L124" s="55">
        <f>'قمح قاسي'!L126+'قمح طري'!L126</f>
        <v>5866.8959633261175</v>
      </c>
      <c r="M124" s="55">
        <f>'قمح قاسي'!M126+'قمح طري'!M126</f>
        <v>2057.1760091684705</v>
      </c>
      <c r="N124" s="55">
        <f>'قمح قاسي'!N126+'قمح طري'!N126</f>
        <v>1774.1639908315294</v>
      </c>
      <c r="O124" s="55">
        <f t="shared" si="46"/>
        <v>294.76380981689493</v>
      </c>
      <c r="P124" s="55"/>
      <c r="Q124" s="55" t="e">
        <f>SUM(Q120:Q123)</f>
        <v>#REF!</v>
      </c>
      <c r="R124" s="55">
        <f>'قمح قاسي'!R126+'قمح طري'!R126</f>
        <v>17998</v>
      </c>
      <c r="S124" s="55">
        <f>'قمح قاسي'!S126+'قمح طري'!S126</f>
        <v>15181.155999999999</v>
      </c>
      <c r="T124" s="56">
        <f t="shared" si="47"/>
        <v>843.49127680853417</v>
      </c>
      <c r="U124" s="97" t="e">
        <f>SUM(U120:U123)</f>
        <v>#REF!</v>
      </c>
      <c r="AC124" s="51">
        <v>0</v>
      </c>
      <c r="AD124" s="51">
        <v>0</v>
      </c>
      <c r="AE124" s="51">
        <v>0</v>
      </c>
      <c r="AF124" s="51">
        <v>0</v>
      </c>
    </row>
    <row r="125" spans="1:49" ht="30.75" customHeight="1">
      <c r="A125" s="159"/>
      <c r="B125" s="149" t="s">
        <v>97</v>
      </c>
      <c r="C125" s="49">
        <v>2</v>
      </c>
      <c r="D125" s="55">
        <f>'قمح قاسي'!D127+'قمح طري'!D127</f>
        <v>1449.2481658921988</v>
      </c>
      <c r="E125" s="55">
        <f>'قمح قاسي'!E127+'قمح طري'!E127</f>
        <v>1740.7518341078012</v>
      </c>
      <c r="F125" s="55">
        <f>'قمح قاسي'!F127+'قمح طري'!F127</f>
        <v>4892.1998892931333</v>
      </c>
      <c r="G125" s="55">
        <f>'قمح قاسي'!G127+'قمح طري'!G127</f>
        <v>5876.3201107068671</v>
      </c>
      <c r="H125" s="55">
        <f t="shared" si="45"/>
        <v>3375.7115987460816</v>
      </c>
      <c r="I125" s="55"/>
      <c r="J125" s="55" t="e">
        <f>'قمح قاسي'!J127+#REF!</f>
        <v>#REF!</v>
      </c>
      <c r="K125" s="55">
        <f>'قمح قاسي'!K127+'قمح طري'!K127</f>
        <v>185.52190476190475</v>
      </c>
      <c r="L125" s="55">
        <f>'قمح قاسي'!L127+'قمح طري'!L127</f>
        <v>412.47809523809519</v>
      </c>
      <c r="M125" s="55">
        <f>'قمح قاسي'!M127+'قمح طري'!M127</f>
        <v>111.6</v>
      </c>
      <c r="N125" s="55">
        <f>'قمح قاسي'!N127+'قمح طري'!N127</f>
        <v>248.39999999999998</v>
      </c>
      <c r="O125" s="55">
        <f t="shared" si="46"/>
        <v>602.00668896321076</v>
      </c>
      <c r="P125" s="55"/>
      <c r="Q125" s="55" t="e">
        <f>'قمح قاسي'!Q127+#REF!</f>
        <v>#REF!</v>
      </c>
      <c r="R125" s="55">
        <f>'قمح قاسي'!R127+'قمح طري'!R127</f>
        <v>3788</v>
      </c>
      <c r="S125" s="55">
        <f>'قمح قاسي'!S127+'قمح طري'!S127</f>
        <v>11128.52</v>
      </c>
      <c r="T125" s="56">
        <f t="shared" si="47"/>
        <v>2937.8352692713838</v>
      </c>
      <c r="U125" s="97" t="e">
        <f>'قمح قاسي'!U127+#REF!</f>
        <v>#REF!</v>
      </c>
      <c r="AC125" s="51">
        <v>0</v>
      </c>
      <c r="AD125" s="51">
        <v>0</v>
      </c>
      <c r="AE125" s="51">
        <v>0</v>
      </c>
      <c r="AF125" s="51">
        <v>0</v>
      </c>
    </row>
    <row r="126" spans="1:49" ht="30.75" customHeight="1">
      <c r="A126" s="159"/>
      <c r="B126" s="149"/>
      <c r="C126" s="49">
        <v>3</v>
      </c>
      <c r="D126" s="55">
        <f>'قمح قاسي'!D128+'قمح طري'!D128</f>
        <v>309.64837233800313</v>
      </c>
      <c r="E126" s="55">
        <f>'قمح قاسي'!E128+'قمح طري'!E128</f>
        <v>490.35162766199687</v>
      </c>
      <c r="F126" s="55">
        <f>'قمح قاسي'!F128+'قمح طري'!F128</f>
        <v>759.31721243377058</v>
      </c>
      <c r="G126" s="55">
        <f>'قمح قاسي'!G128+'قمح طري'!G128</f>
        <v>1201.7827875662292</v>
      </c>
      <c r="H126" s="55">
        <f t="shared" si="45"/>
        <v>2451.375</v>
      </c>
      <c r="I126" s="55"/>
      <c r="J126" s="55" t="e">
        <f>'قمح قاسي'!J128+#REF!</f>
        <v>#REF!</v>
      </c>
      <c r="K126" s="55">
        <f>'قمح قاسي'!K128+'قمح طري'!K128</f>
        <v>361.26557823129252</v>
      </c>
      <c r="L126" s="55">
        <f>'قمح قاسي'!L128+'قمح طري'!L128</f>
        <v>241.73442176870748</v>
      </c>
      <c r="M126" s="55">
        <f>'قمح قاسي'!M128+'قمح طري'!M128</f>
        <v>185.70476190476191</v>
      </c>
      <c r="N126" s="55">
        <f>'قمح قاسي'!N128+'قمح طري'!N128</f>
        <v>124.29523809523809</v>
      </c>
      <c r="O126" s="55">
        <f t="shared" si="46"/>
        <v>514.09618573797673</v>
      </c>
      <c r="P126" s="55"/>
      <c r="Q126" s="55" t="e">
        <f>'قمح قاسي'!Q128+#REF!</f>
        <v>#REF!</v>
      </c>
      <c r="R126" s="55">
        <f>'قمح قاسي'!R128+'قمح طري'!R128</f>
        <v>1403</v>
      </c>
      <c r="S126" s="55">
        <f>'قمح قاسي'!S128+'قمح طري'!S128</f>
        <v>2271.1</v>
      </c>
      <c r="T126" s="56">
        <f t="shared" si="47"/>
        <v>1618.7455452601566</v>
      </c>
      <c r="U126" s="97" t="e">
        <f>'قمح قاسي'!U128+#REF!</f>
        <v>#REF!</v>
      </c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</row>
    <row r="127" spans="1:49" s="50" customFormat="1" ht="30.75" customHeight="1">
      <c r="A127" s="159"/>
      <c r="B127" s="149"/>
      <c r="C127" s="49">
        <v>4</v>
      </c>
      <c r="D127" s="55">
        <f>'قمح قاسي'!D129+'قمح طري'!D129</f>
        <v>2.7717391304347827</v>
      </c>
      <c r="E127" s="55">
        <f>'قمح قاسي'!E129+'قمح طري'!E129</f>
        <v>7.2282608695652169</v>
      </c>
      <c r="F127" s="55">
        <f>'قمح قاسي'!F129+'قمح طري'!F129</f>
        <v>0</v>
      </c>
      <c r="G127" s="55">
        <f>'قمح قاسي'!G129+'قمح طري'!G129</f>
        <v>0</v>
      </c>
      <c r="H127" s="55">
        <f t="shared" si="45"/>
        <v>0</v>
      </c>
      <c r="I127" s="55"/>
      <c r="J127" s="55" t="e">
        <f>'قمح قاسي'!J129+#REF!</f>
        <v>#REF!</v>
      </c>
      <c r="K127" s="55">
        <f>'قمح قاسي'!K129+'قمح طري'!K129</f>
        <v>0</v>
      </c>
      <c r="L127" s="55">
        <f>'قمح قاسي'!L129+'قمح طري'!L129</f>
        <v>0</v>
      </c>
      <c r="M127" s="55">
        <f>'قمح قاسي'!M129+'قمح طري'!M129</f>
        <v>0</v>
      </c>
      <c r="N127" s="55">
        <f>'قمح قاسي'!N129+'قمح طري'!N129</f>
        <v>0</v>
      </c>
      <c r="O127" s="55">
        <v>0</v>
      </c>
      <c r="P127" s="55"/>
      <c r="Q127" s="55" t="e">
        <f>'قمح قاسي'!Q129+#REF!</f>
        <v>#REF!</v>
      </c>
      <c r="R127" s="55">
        <f>'قمح قاسي'!R129+'قمح طري'!R129</f>
        <v>10</v>
      </c>
      <c r="S127" s="55">
        <f>'قمح قاسي'!S129+'قمح طري'!S129</f>
        <v>0</v>
      </c>
      <c r="T127" s="56">
        <f t="shared" si="47"/>
        <v>0</v>
      </c>
      <c r="U127" s="97" t="e">
        <f>'قمح قاسي'!U129+#REF!</f>
        <v>#REF!</v>
      </c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</row>
    <row r="128" spans="1:49" s="30" customFormat="1" ht="30.75" customHeight="1">
      <c r="A128" s="159"/>
      <c r="B128" s="149"/>
      <c r="C128" s="49">
        <v>5</v>
      </c>
      <c r="D128" s="55">
        <f>'قمح قاسي'!D130+'قمح طري'!D130</f>
        <v>0</v>
      </c>
      <c r="E128" s="55">
        <f>'قمح قاسي'!E130+'قمح طري'!E130</f>
        <v>0</v>
      </c>
      <c r="F128" s="55">
        <f>'قمح قاسي'!F130+'قمح طري'!F130</f>
        <v>0</v>
      </c>
      <c r="G128" s="55">
        <f>'قمح قاسي'!G130+'قمح طري'!G130</f>
        <v>0</v>
      </c>
      <c r="H128" s="38">
        <v>0</v>
      </c>
      <c r="I128" s="55"/>
      <c r="J128" s="55" t="e">
        <f>'قمح قاسي'!J130+#REF!</f>
        <v>#REF!</v>
      </c>
      <c r="K128" s="55">
        <f>'قمح قاسي'!K130+'قمح طري'!K130</f>
        <v>0</v>
      </c>
      <c r="L128" s="55">
        <f>'قمح قاسي'!L130+'قمح طري'!L130</f>
        <v>0</v>
      </c>
      <c r="M128" s="55">
        <f>'قمح قاسي'!M130+'قمح طري'!M130</f>
        <v>0</v>
      </c>
      <c r="N128" s="55">
        <f>'قمح قاسي'!N130+'قمح طري'!N130</f>
        <v>0</v>
      </c>
      <c r="O128" s="55">
        <v>0</v>
      </c>
      <c r="P128" s="55"/>
      <c r="Q128" s="55" t="e">
        <f>'قمح قاسي'!Q130+#REF!</f>
        <v>#REF!</v>
      </c>
      <c r="R128" s="55">
        <f>'قمح قاسي'!R130+'قمح طري'!R130</f>
        <v>0</v>
      </c>
      <c r="S128" s="55">
        <f>'قمح قاسي'!S130+'قمح طري'!S130</f>
        <v>0</v>
      </c>
      <c r="T128" s="40">
        <v>0</v>
      </c>
      <c r="U128" s="97" t="e">
        <f>'قمح قاسي'!U130+#REF!</f>
        <v>#REF!</v>
      </c>
    </row>
    <row r="129" spans="1:21" s="60" customFormat="1" ht="30.75" customHeight="1">
      <c r="A129" s="159"/>
      <c r="B129" s="149" t="s">
        <v>98</v>
      </c>
      <c r="C129" s="149"/>
      <c r="D129" s="55">
        <f>'قمح قاسي'!D131+'قمح طري'!D131</f>
        <v>1761.6682773606367</v>
      </c>
      <c r="E129" s="55">
        <f>'قمح قاسي'!E131+'قمح طري'!E131</f>
        <v>2238.3317226393633</v>
      </c>
      <c r="F129" s="55">
        <f>'قمح قاسي'!F131+'قمح طري'!F131</f>
        <v>5651.517101726904</v>
      </c>
      <c r="G129" s="55">
        <f>'قمح قاسي'!G131+'قمح طري'!G131</f>
        <v>7078.1028982730959</v>
      </c>
      <c r="H129" s="55">
        <f t="shared" si="45"/>
        <v>3182.4049999999997</v>
      </c>
      <c r="I129" s="58"/>
      <c r="J129" s="58" t="e">
        <f>SUM(J125:J128)</f>
        <v>#REF!</v>
      </c>
      <c r="K129" s="55">
        <f>'قمح قاسي'!K131+'قمح طري'!K131</f>
        <v>546.78748299319727</v>
      </c>
      <c r="L129" s="55">
        <f>'قمح قاسي'!L131+'قمح طري'!L131</f>
        <v>654.21251700680273</v>
      </c>
      <c r="M129" s="55">
        <f>'قمح قاسي'!M131+'قمح طري'!M131</f>
        <v>297.3047619047619</v>
      </c>
      <c r="N129" s="55">
        <f>'قمح قاسي'!N131+'قمح طري'!N131</f>
        <v>372.6952380952381</v>
      </c>
      <c r="O129" s="55">
        <f t="shared" si="46"/>
        <v>557.86844296419645</v>
      </c>
      <c r="P129" s="58"/>
      <c r="Q129" s="58" t="e">
        <f>SUM(Q125:Q128)</f>
        <v>#REF!</v>
      </c>
      <c r="R129" s="55">
        <f>'قمح قاسي'!R131+'قمح طري'!R131</f>
        <v>5201</v>
      </c>
      <c r="S129" s="55">
        <f>'قمح قاسي'!S131+'قمح طري'!S131</f>
        <v>13399.62</v>
      </c>
      <c r="T129" s="56">
        <f t="shared" si="47"/>
        <v>2576.3545472024612</v>
      </c>
      <c r="U129" s="108" t="e">
        <f>SUM(U125:U128)</f>
        <v>#REF!</v>
      </c>
    </row>
    <row r="130" spans="1:21" s="35" customFormat="1" ht="30.75" customHeight="1">
      <c r="A130" s="159"/>
      <c r="B130" s="149" t="s">
        <v>99</v>
      </c>
      <c r="C130" s="49">
        <v>2</v>
      </c>
      <c r="D130" s="55">
        <f>'قمح قاسي'!D132+'قمح طري'!D132</f>
        <v>490.80459770114948</v>
      </c>
      <c r="E130" s="55">
        <f>'قمح قاسي'!E132+'قمح طري'!E132</f>
        <v>209.19540229885058</v>
      </c>
      <c r="F130" s="55">
        <f>'قمح قاسي'!F132+'قمح طري'!F132</f>
        <v>981.60919540229895</v>
      </c>
      <c r="G130" s="55">
        <f>'قمح قاسي'!G132+'قمح طري'!G132</f>
        <v>418.39080459770116</v>
      </c>
      <c r="H130" s="55">
        <f t="shared" si="45"/>
        <v>2000</v>
      </c>
      <c r="I130" s="55"/>
      <c r="J130" s="55" t="e">
        <f>'قمح قاسي'!J132+#REF!</f>
        <v>#REF!</v>
      </c>
      <c r="K130" s="55">
        <f>'قمح قاسي'!K132+'قمح طري'!K132</f>
        <v>138</v>
      </c>
      <c r="L130" s="55">
        <f>'قمح قاسي'!L132+'قمح طري'!L132</f>
        <v>162</v>
      </c>
      <c r="M130" s="55">
        <f>'قمح قاسي'!M132+'قمح طري'!M132</f>
        <v>0</v>
      </c>
      <c r="N130" s="55">
        <f>'قمح قاسي'!N132+'قمح طري'!N132</f>
        <v>0</v>
      </c>
      <c r="O130" s="55">
        <f t="shared" si="46"/>
        <v>0</v>
      </c>
      <c r="P130" s="55"/>
      <c r="Q130" s="55" t="e">
        <f>'قمح قاسي'!Q132+#REF!</f>
        <v>#REF!</v>
      </c>
      <c r="R130" s="55">
        <f>'قمح قاسي'!R132+'قمح طري'!R132</f>
        <v>1000</v>
      </c>
      <c r="S130" s="55">
        <f>'قمح قاسي'!S132+'قمح طري'!S132</f>
        <v>1400</v>
      </c>
      <c r="T130" s="56">
        <f t="shared" si="47"/>
        <v>1400</v>
      </c>
      <c r="U130" s="97" t="e">
        <f>'قمح قاسي'!U132+#REF!</f>
        <v>#REF!</v>
      </c>
    </row>
    <row r="131" spans="1:21" s="35" customFormat="1" ht="30.75" customHeight="1">
      <c r="A131" s="159"/>
      <c r="B131" s="149"/>
      <c r="C131" s="49">
        <v>3</v>
      </c>
      <c r="D131" s="55">
        <f>'قمح قاسي'!D133+'قمح طري'!D133</f>
        <v>288.79508163188495</v>
      </c>
      <c r="E131" s="55">
        <f>'قمح قاسي'!E133+'قمح طري'!E133</f>
        <v>11.204918368115045</v>
      </c>
      <c r="F131" s="55">
        <f>'قمح قاسي'!F133+'قمح طري'!F133</f>
        <v>558.32651117580349</v>
      </c>
      <c r="G131" s="55">
        <f>'قمح قاسي'!G133+'قمح طري'!G133</f>
        <v>21.673488824196486</v>
      </c>
      <c r="H131" s="55">
        <f t="shared" si="45"/>
        <v>1933.3333333333333</v>
      </c>
      <c r="I131" s="55"/>
      <c r="J131" s="55" t="e">
        <f>'قمح قاسي'!J133+#REF!</f>
        <v>#REF!</v>
      </c>
      <c r="K131" s="55">
        <f>'قمح قاسي'!K133+'قمح طري'!K133</f>
        <v>0</v>
      </c>
      <c r="L131" s="55">
        <f>'قمح قاسي'!L133+'قمح طري'!L133</f>
        <v>0</v>
      </c>
      <c r="M131" s="55">
        <f>'قمح قاسي'!M133+'قمح طري'!M133</f>
        <v>0</v>
      </c>
      <c r="N131" s="55">
        <f>'قمح قاسي'!N133+'قمح طري'!N133</f>
        <v>0</v>
      </c>
      <c r="O131" s="38">
        <v>0</v>
      </c>
      <c r="P131" s="55"/>
      <c r="Q131" s="55" t="e">
        <f>'قمح قاسي'!Q133+#REF!</f>
        <v>#REF!</v>
      </c>
      <c r="R131" s="55">
        <f>'قمح قاسي'!R133+'قمح طري'!R133</f>
        <v>300</v>
      </c>
      <c r="S131" s="55">
        <f>'قمح قاسي'!S133+'قمح طري'!S133</f>
        <v>580</v>
      </c>
      <c r="T131" s="56">
        <f t="shared" si="47"/>
        <v>1933.3333333333333</v>
      </c>
      <c r="U131" s="97" t="e">
        <f>'قمح قاسي'!U133+#REF!</f>
        <v>#REF!</v>
      </c>
    </row>
    <row r="132" spans="1:21" s="51" customFormat="1" ht="30.75" customHeight="1">
      <c r="A132" s="159"/>
      <c r="B132" s="149"/>
      <c r="C132" s="49">
        <v>4</v>
      </c>
      <c r="D132" s="55">
        <f>'قمح قاسي'!D134+'قمح طري'!D134</f>
        <v>0</v>
      </c>
      <c r="E132" s="55">
        <f>'قمح قاسي'!E134+'قمح طري'!E134</f>
        <v>0</v>
      </c>
      <c r="F132" s="55">
        <f>'قمح قاسي'!F134+'قمح طري'!F134</f>
        <v>0</v>
      </c>
      <c r="G132" s="55">
        <f>'قمح قاسي'!G134+'قمح طري'!G134</f>
        <v>0</v>
      </c>
      <c r="H132" s="38">
        <v>0</v>
      </c>
      <c r="I132" s="55"/>
      <c r="J132" s="55" t="e">
        <f>'قمح قاسي'!J134+#REF!</f>
        <v>#REF!</v>
      </c>
      <c r="K132" s="55">
        <f>'قمح قاسي'!K134+'قمح طري'!K134</f>
        <v>0</v>
      </c>
      <c r="L132" s="55">
        <f>'قمح قاسي'!L134+'قمح طري'!L134</f>
        <v>0</v>
      </c>
      <c r="M132" s="55">
        <f>'قمح قاسي'!M134+'قمح طري'!M134</f>
        <v>0</v>
      </c>
      <c r="N132" s="55">
        <f>'قمح قاسي'!N134+'قمح طري'!N134</f>
        <v>0</v>
      </c>
      <c r="O132" s="55">
        <v>0</v>
      </c>
      <c r="P132" s="55"/>
      <c r="Q132" s="55" t="e">
        <f>'قمح قاسي'!Q134+#REF!</f>
        <v>#REF!</v>
      </c>
      <c r="R132" s="55">
        <f>'قمح قاسي'!R134+'قمح طري'!R134</f>
        <v>0</v>
      </c>
      <c r="S132" s="55">
        <f>'قمح قاسي'!S134+'قمح طري'!S134</f>
        <v>0</v>
      </c>
      <c r="T132" s="40">
        <v>0</v>
      </c>
      <c r="U132" s="97" t="e">
        <f>'قمح قاسي'!U134+#REF!</f>
        <v>#REF!</v>
      </c>
    </row>
    <row r="133" spans="1:21" ht="30.75" customHeight="1">
      <c r="A133" s="159"/>
      <c r="B133" s="149" t="s">
        <v>100</v>
      </c>
      <c r="C133" s="149"/>
      <c r="D133" s="55">
        <f>'قمح قاسي'!D135+'قمح طري'!D135</f>
        <v>779.59967933303449</v>
      </c>
      <c r="E133" s="55">
        <f>'قمح قاسي'!E135+'قمح طري'!E135</f>
        <v>220.40032066696563</v>
      </c>
      <c r="F133" s="55">
        <f>'قمح قاسي'!F135+'قمح طري'!F135</f>
        <v>1539.9357065781026</v>
      </c>
      <c r="G133" s="55">
        <f>'قمح قاسي'!G135+'قمح طري'!G135</f>
        <v>440.06429342189767</v>
      </c>
      <c r="H133" s="55">
        <f t="shared" si="45"/>
        <v>1980</v>
      </c>
      <c r="I133" s="55"/>
      <c r="J133" s="55" t="e">
        <f>SUM(J130:J132)</f>
        <v>#REF!</v>
      </c>
      <c r="K133" s="55">
        <f>'قمح قاسي'!K135+'قمح طري'!K135</f>
        <v>138</v>
      </c>
      <c r="L133" s="55">
        <f>'قمح قاسي'!L135+'قمح طري'!L135</f>
        <v>162</v>
      </c>
      <c r="M133" s="55">
        <f>'قمح قاسي'!M135+'قمح طري'!M135</f>
        <v>0</v>
      </c>
      <c r="N133" s="55">
        <f>'قمح قاسي'!N135+'قمح طري'!N135</f>
        <v>0</v>
      </c>
      <c r="O133" s="55">
        <f t="shared" si="46"/>
        <v>0</v>
      </c>
      <c r="P133" s="55"/>
      <c r="Q133" s="55" t="e">
        <f>SUM(Q130:Q132)</f>
        <v>#REF!</v>
      </c>
      <c r="R133" s="55">
        <f>'قمح قاسي'!R135+'قمح طري'!R135</f>
        <v>1300</v>
      </c>
      <c r="S133" s="55">
        <f>'قمح قاسي'!S135+'قمح طري'!S135</f>
        <v>1980</v>
      </c>
      <c r="T133" s="56">
        <f t="shared" si="47"/>
        <v>1523.0769230769231</v>
      </c>
      <c r="U133" s="97" t="e">
        <f>SUM(U130:U132)</f>
        <v>#REF!</v>
      </c>
    </row>
    <row r="134" spans="1:21" ht="30.75" customHeight="1">
      <c r="A134" s="159"/>
      <c r="B134" s="149" t="s">
        <v>101</v>
      </c>
      <c r="C134" s="49">
        <v>1</v>
      </c>
      <c r="D134" s="55">
        <f>'قمح قاسي'!D136+'قمح طري'!D136</f>
        <v>712.24001300631733</v>
      </c>
      <c r="E134" s="55">
        <f>'قمح قاسي'!E136+'قمح طري'!E136</f>
        <v>3013.7599869936826</v>
      </c>
      <c r="F134" s="55">
        <f>'قمح قاسي'!F136+'قمح طري'!F136</f>
        <v>1690.7997282608694</v>
      </c>
      <c r="G134" s="55">
        <f>'قمح قاسي'!G136+'قمح طري'!G136</f>
        <v>7121.80027173913</v>
      </c>
      <c r="H134" s="55">
        <f t="shared" si="45"/>
        <v>2365.1637144390761</v>
      </c>
      <c r="I134" s="55"/>
      <c r="J134" s="55" t="e">
        <f>'قمح قاسي'!J136+#REF!</f>
        <v>#REF!</v>
      </c>
      <c r="K134" s="55">
        <f>'قمح قاسي'!K136+'قمح طري'!K136</f>
        <v>2349.3607305936071</v>
      </c>
      <c r="L134" s="55">
        <f>'قمح قاسي'!L136+'قمح طري'!L136</f>
        <v>2030.6392694063927</v>
      </c>
      <c r="M134" s="55">
        <f>'قمح قاسي'!M136+'قمح طري'!M136</f>
        <v>1409.6164383561641</v>
      </c>
      <c r="N134" s="55">
        <f>'قمح قاسي'!N136+'قمح طري'!N136</f>
        <v>1218.3835616438355</v>
      </c>
      <c r="O134" s="55">
        <f t="shared" si="46"/>
        <v>599.99999999999989</v>
      </c>
      <c r="P134" s="55"/>
      <c r="Q134" s="55" t="e">
        <f>'قمح قاسي'!Q136+#REF!</f>
        <v>#REF!</v>
      </c>
      <c r="R134" s="55">
        <f>'قمح قاسي'!R136+'قمح طري'!R136</f>
        <v>8106</v>
      </c>
      <c r="S134" s="55">
        <f>'قمح قاسي'!S136+'قمح طري'!S136</f>
        <v>11440.6</v>
      </c>
      <c r="T134" s="56">
        <f t="shared" si="47"/>
        <v>1411.3742906489022</v>
      </c>
      <c r="U134" s="97" t="e">
        <f>'قمح قاسي'!U136+#REF!</f>
        <v>#REF!</v>
      </c>
    </row>
    <row r="135" spans="1:21" ht="30.75" customHeight="1">
      <c r="A135" s="159"/>
      <c r="B135" s="149"/>
      <c r="C135" s="49">
        <v>2</v>
      </c>
      <c r="D135" s="55">
        <f>'قمح قاسي'!D137+'قمح طري'!D137</f>
        <v>0</v>
      </c>
      <c r="E135" s="55">
        <f>'قمح قاسي'!E137+'قمح طري'!E137</f>
        <v>0</v>
      </c>
      <c r="F135" s="55">
        <f>'قمح قاسي'!F137+'قمح طري'!F137</f>
        <v>0</v>
      </c>
      <c r="G135" s="55">
        <f>'قمح قاسي'!G137+'قمح طري'!G137</f>
        <v>0</v>
      </c>
      <c r="H135" s="55">
        <v>0</v>
      </c>
      <c r="I135" s="55"/>
      <c r="J135" s="55" t="e">
        <f>'قمح قاسي'!J137+#REF!</f>
        <v>#REF!</v>
      </c>
      <c r="K135" s="55">
        <f>'قمح قاسي'!K137+'قمح طري'!K137</f>
        <v>0</v>
      </c>
      <c r="L135" s="55">
        <f>'قمح قاسي'!L137+'قمح طري'!L137</f>
        <v>0</v>
      </c>
      <c r="M135" s="55">
        <f>'قمح قاسي'!M137+'قمح طري'!M137</f>
        <v>0</v>
      </c>
      <c r="N135" s="55">
        <f>'قمح قاسي'!N137+'قمح طري'!N137</f>
        <v>0</v>
      </c>
      <c r="O135" s="55">
        <v>0</v>
      </c>
      <c r="P135" s="55"/>
      <c r="Q135" s="55" t="e">
        <f>'قمح قاسي'!Q137+#REF!</f>
        <v>#REF!</v>
      </c>
      <c r="R135" s="55">
        <f>'قمح قاسي'!R137+'قمح طري'!R137</f>
        <v>0</v>
      </c>
      <c r="S135" s="55">
        <f>'قمح قاسي'!S137+'قمح طري'!S137</f>
        <v>0</v>
      </c>
      <c r="T135" s="56">
        <v>0</v>
      </c>
      <c r="U135" s="97" t="e">
        <f>'قمح قاسي'!U137+#REF!</f>
        <v>#REF!</v>
      </c>
    </row>
    <row r="136" spans="1:21" ht="30.75" customHeight="1">
      <c r="A136" s="159"/>
      <c r="B136" s="149"/>
      <c r="C136" s="49">
        <v>3</v>
      </c>
      <c r="D136" s="55">
        <f>'قمح قاسي'!D138+'قمح طري'!D138</f>
        <v>0</v>
      </c>
      <c r="E136" s="55">
        <f>'قمح قاسي'!E138+'قمح طري'!E138</f>
        <v>0</v>
      </c>
      <c r="F136" s="55">
        <f>'قمح قاسي'!F138+'قمح طري'!F138</f>
        <v>0</v>
      </c>
      <c r="G136" s="55">
        <f>'قمح قاسي'!G138+'قمح طري'!G138</f>
        <v>0</v>
      </c>
      <c r="H136" s="55">
        <v>0</v>
      </c>
      <c r="I136" s="55"/>
      <c r="J136" s="55" t="e">
        <f>'قمح قاسي'!J138+#REF!</f>
        <v>#REF!</v>
      </c>
      <c r="K136" s="55">
        <f>'قمح قاسي'!K138+'قمح طري'!K138</f>
        <v>0</v>
      </c>
      <c r="L136" s="55">
        <f>'قمح قاسي'!L138+'قمح طري'!L138</f>
        <v>0</v>
      </c>
      <c r="M136" s="55">
        <f>'قمح قاسي'!M138+'قمح طري'!M138</f>
        <v>0</v>
      </c>
      <c r="N136" s="55">
        <f>'قمح قاسي'!N138+'قمح طري'!N138</f>
        <v>0</v>
      </c>
      <c r="O136" s="55">
        <v>0</v>
      </c>
      <c r="P136" s="55"/>
      <c r="Q136" s="55" t="e">
        <f>'قمح قاسي'!Q138+#REF!</f>
        <v>#REF!</v>
      </c>
      <c r="R136" s="55">
        <f>'قمح قاسي'!R138+'قمح طري'!R138</f>
        <v>0</v>
      </c>
      <c r="S136" s="55">
        <f>'قمح قاسي'!S138+'قمح طري'!S138</f>
        <v>0</v>
      </c>
      <c r="T136" s="56">
        <v>0</v>
      </c>
      <c r="U136" s="97" t="e">
        <f>'قمح قاسي'!U138+#REF!</f>
        <v>#REF!</v>
      </c>
    </row>
    <row r="137" spans="1:21" ht="30.75" customHeight="1">
      <c r="A137" s="159"/>
      <c r="B137" s="149"/>
      <c r="C137" s="49">
        <v>4</v>
      </c>
      <c r="D137" s="55">
        <f>'قمح قاسي'!D139+'قمح طري'!D139</f>
        <v>0</v>
      </c>
      <c r="E137" s="55">
        <f>'قمح قاسي'!E139+'قمح طري'!E139</f>
        <v>0</v>
      </c>
      <c r="F137" s="55">
        <f>'قمح قاسي'!F139+'قمح طري'!F139</f>
        <v>0</v>
      </c>
      <c r="G137" s="55">
        <f>'قمح قاسي'!G139+'قمح طري'!G139</f>
        <v>0</v>
      </c>
      <c r="H137" s="55">
        <v>0</v>
      </c>
      <c r="I137" s="55"/>
      <c r="J137" s="55" t="e">
        <f>'قمح قاسي'!J139+#REF!</f>
        <v>#REF!</v>
      </c>
      <c r="K137" s="55">
        <f>'قمح قاسي'!K139+'قمح طري'!K139</f>
        <v>0</v>
      </c>
      <c r="L137" s="55">
        <f>'قمح قاسي'!L139+'قمح طري'!L139</f>
        <v>0</v>
      </c>
      <c r="M137" s="55">
        <f>'قمح قاسي'!M139+'قمح طري'!M139</f>
        <v>0</v>
      </c>
      <c r="N137" s="55">
        <f>'قمح قاسي'!N139+'قمح طري'!N139</f>
        <v>0</v>
      </c>
      <c r="O137" s="55">
        <v>0</v>
      </c>
      <c r="P137" s="55"/>
      <c r="Q137" s="55" t="e">
        <f>'قمح قاسي'!Q139+#REF!</f>
        <v>#REF!</v>
      </c>
      <c r="R137" s="55">
        <f>'قمح قاسي'!R139+'قمح طري'!R139</f>
        <v>0</v>
      </c>
      <c r="S137" s="55">
        <f>'قمح قاسي'!S139+'قمح طري'!S139</f>
        <v>0</v>
      </c>
      <c r="T137" s="56">
        <v>0</v>
      </c>
      <c r="U137" s="97" t="e">
        <f>'قمح قاسي'!U139+#REF!</f>
        <v>#REF!</v>
      </c>
    </row>
    <row r="138" spans="1:21" ht="30.75" customHeight="1">
      <c r="A138" s="159"/>
      <c r="B138" s="149"/>
      <c r="C138" s="49">
        <v>5</v>
      </c>
      <c r="D138" s="55">
        <f>'قمح قاسي'!D140+'قمح طري'!D140</f>
        <v>0</v>
      </c>
      <c r="E138" s="55">
        <f>'قمح قاسي'!E140+'قمح طري'!E140</f>
        <v>0</v>
      </c>
      <c r="F138" s="55">
        <f>'قمح قاسي'!F140+'قمح طري'!F140</f>
        <v>0</v>
      </c>
      <c r="G138" s="55">
        <f>'قمح قاسي'!G140+'قمح طري'!G140</f>
        <v>0</v>
      </c>
      <c r="H138" s="55">
        <v>0</v>
      </c>
      <c r="I138" s="55"/>
      <c r="J138" s="55" t="e">
        <f>'قمح قاسي'!J140+#REF!</f>
        <v>#REF!</v>
      </c>
      <c r="K138" s="55">
        <f>'قمح قاسي'!K140+'قمح طري'!K140</f>
        <v>0</v>
      </c>
      <c r="L138" s="55">
        <f>'قمح قاسي'!L140+'قمح طري'!L140</f>
        <v>0</v>
      </c>
      <c r="M138" s="55">
        <f>'قمح قاسي'!M140+'قمح طري'!M140</f>
        <v>0</v>
      </c>
      <c r="N138" s="55">
        <f>'قمح قاسي'!N140+'قمح طري'!N140</f>
        <v>0</v>
      </c>
      <c r="O138" s="55">
        <v>0</v>
      </c>
      <c r="P138" s="55"/>
      <c r="Q138" s="55" t="e">
        <f>'قمح قاسي'!Q140+#REF!</f>
        <v>#REF!</v>
      </c>
      <c r="R138" s="55">
        <f>'قمح قاسي'!R140+'قمح طري'!R140</f>
        <v>0</v>
      </c>
      <c r="S138" s="55">
        <f>'قمح قاسي'!S140+'قمح طري'!S140</f>
        <v>0</v>
      </c>
      <c r="T138" s="56">
        <v>0</v>
      </c>
      <c r="U138" s="97" t="e">
        <f>'قمح قاسي'!U140+#REF!</f>
        <v>#REF!</v>
      </c>
    </row>
    <row r="139" spans="1:21" ht="30.75" customHeight="1">
      <c r="A139" s="160"/>
      <c r="B139" s="149" t="s">
        <v>102</v>
      </c>
      <c r="C139" s="149"/>
      <c r="D139" s="55">
        <f>'قمح قاسي'!D141+'قمح طري'!D141</f>
        <v>712.24001300631733</v>
      </c>
      <c r="E139" s="55">
        <f>'قمح قاسي'!E141+'قمح طري'!E141</f>
        <v>3013.7599869936826</v>
      </c>
      <c r="F139" s="55">
        <f>'قمح قاسي'!F141+'قمح طري'!F141</f>
        <v>1690.7997282608694</v>
      </c>
      <c r="G139" s="55">
        <f>'قمح قاسي'!G141+'قمح طري'!G141</f>
        <v>7121.80027173913</v>
      </c>
      <c r="H139" s="55">
        <f t="shared" si="45"/>
        <v>2365.1637144390761</v>
      </c>
      <c r="I139" s="55"/>
      <c r="J139" s="55" t="e">
        <f>SUM(J134:J138)</f>
        <v>#REF!</v>
      </c>
      <c r="K139" s="55">
        <f>'قمح قاسي'!K141+'قمح طري'!K141</f>
        <v>2349.3607305936071</v>
      </c>
      <c r="L139" s="55">
        <f>'قمح قاسي'!L141+'قمح طري'!L141</f>
        <v>2030.6392694063927</v>
      </c>
      <c r="M139" s="55">
        <f>'قمح قاسي'!M141+'قمح طري'!M141</f>
        <v>1409.6164383561641</v>
      </c>
      <c r="N139" s="55">
        <f>'قمح قاسي'!N141+'قمح طري'!N141</f>
        <v>1218.3835616438355</v>
      </c>
      <c r="O139" s="55">
        <f t="shared" si="46"/>
        <v>599.99999999999989</v>
      </c>
      <c r="P139" s="55"/>
      <c r="Q139" s="55" t="e">
        <f>SUM(Q134:Q138)</f>
        <v>#REF!</v>
      </c>
      <c r="R139" s="55">
        <f>'قمح قاسي'!R141+'قمح طري'!R141</f>
        <v>8106</v>
      </c>
      <c r="S139" s="55">
        <f>'قمح قاسي'!S141+'قمح طري'!S141</f>
        <v>11440.6</v>
      </c>
      <c r="T139" s="56">
        <f t="shared" si="47"/>
        <v>1411.3742906489022</v>
      </c>
      <c r="U139" s="97" t="e">
        <f>SUM(U134:U138)</f>
        <v>#REF!</v>
      </c>
    </row>
    <row r="140" spans="1:21" ht="30.75" customHeight="1">
      <c r="A140" s="148" t="s">
        <v>60</v>
      </c>
      <c r="B140" s="149"/>
      <c r="C140" s="149"/>
      <c r="D140" s="55">
        <f>D94+D97+D109+D120+D134</f>
        <v>3208.4040535051677</v>
      </c>
      <c r="E140" s="55">
        <f>E94+E97+E109+E120+E134</f>
        <v>10401.595946494832</v>
      </c>
      <c r="F140" s="55">
        <f>F94+F97+F109+F120+F134</f>
        <v>7221.1032393216392</v>
      </c>
      <c r="G140" s="55">
        <f>G94+G97+G109+G120+G134</f>
        <v>23033.212760678358</v>
      </c>
      <c r="H140" s="55">
        <f t="shared" si="45"/>
        <v>2222.9475385745773</v>
      </c>
      <c r="I140" s="55"/>
      <c r="J140" s="55" t="e">
        <f>J94+J97+J109+J120+J134</f>
        <v>#REF!</v>
      </c>
      <c r="K140" s="55">
        <f>K94+K97+K109+K120+K134</f>
        <v>21185.409604542663</v>
      </c>
      <c r="L140" s="55">
        <f>L94+L97+L109+L120+L134</f>
        <v>37897.59039545733</v>
      </c>
      <c r="M140" s="55">
        <f>M94+M97+M109+M120+M134</f>
        <v>15324.328037690073</v>
      </c>
      <c r="N140" s="55">
        <f>N94+N97+N109+N120+N134</f>
        <v>29415.936962309926</v>
      </c>
      <c r="O140" s="55">
        <f t="shared" si="46"/>
        <v>757.24430039097547</v>
      </c>
      <c r="P140" s="55"/>
      <c r="Q140" s="55" t="e">
        <f>Q94+Q97+Q109+Q120+Q134</f>
        <v>#REF!</v>
      </c>
      <c r="R140" s="55">
        <f>R94+R97+R109+R120+R134</f>
        <v>72693</v>
      </c>
      <c r="S140" s="55">
        <f>S94+S97+S109+S120+S134</f>
        <v>74994.581000000006</v>
      </c>
      <c r="T140" s="56">
        <f t="shared" si="47"/>
        <v>1031.6616593069484</v>
      </c>
      <c r="U140" s="97" t="e">
        <f>U94+U97+U109+U120+U134</f>
        <v>#REF!</v>
      </c>
    </row>
    <row r="141" spans="1:21" ht="30.75" customHeight="1">
      <c r="A141" s="148" t="s">
        <v>61</v>
      </c>
      <c r="B141" s="149"/>
      <c r="C141" s="149"/>
      <c r="D141" s="55">
        <f>D95+D99+D101+D106+D110+D121+D125+D130+D135</f>
        <v>13998.221848698891</v>
      </c>
      <c r="E141" s="55">
        <f>E95+E99+E101+E106+E110+E121+E125+E130+E135</f>
        <v>34602.778151301107</v>
      </c>
      <c r="F141" s="55">
        <f>F95+F99+F101+F106+F110+F121+F125+F130+F135</f>
        <v>33688.233348536967</v>
      </c>
      <c r="G141" s="55">
        <f>G95+G99+G101+G106+G110+G121+G125+G130+G135</f>
        <v>79861.327651463042</v>
      </c>
      <c r="H141" s="55">
        <f t="shared" si="45"/>
        <v>2336.3626468591187</v>
      </c>
      <c r="I141" s="55"/>
      <c r="J141" s="55" t="e">
        <f>J95+J99+J101+J106+J110+J121+J125+J130+J135</f>
        <v>#REF!</v>
      </c>
      <c r="K141" s="55">
        <f>K95+K99+K101+K106+K110+K121+K125+K130+K135</f>
        <v>30680.158793490689</v>
      </c>
      <c r="L141" s="55">
        <f>L95+L99+L101+L106+L110+L121+L125+L130+L135</f>
        <v>35043.841206509307</v>
      </c>
      <c r="M141" s="55">
        <f>M95+M99+M101+M106+M110+M121+M125+M130+M135</f>
        <v>5811.1385223595644</v>
      </c>
      <c r="N141" s="55">
        <f>N95+N99+N101+N106+N110+N121+N125+N130+N135</f>
        <v>7991.4844776404361</v>
      </c>
      <c r="O141" s="55">
        <f t="shared" si="46"/>
        <v>210.00887042784979</v>
      </c>
      <c r="P141" s="55"/>
      <c r="Q141" s="55" t="e">
        <f>Q95+Q99+Q101+Q106+Q110+Q121+Q125+Q130+Q135</f>
        <v>#REF!</v>
      </c>
      <c r="R141" s="55">
        <f>R95+R99+R101+R106+R110+R121+R125+R130+R135</f>
        <v>114325</v>
      </c>
      <c r="S141" s="55">
        <f>S95+S99+S101+S106+S110+S121+S125+S130+S135</f>
        <v>127352.18400000001</v>
      </c>
      <c r="T141" s="56">
        <f t="shared" si="47"/>
        <v>1113.9486901377654</v>
      </c>
      <c r="U141" s="97" t="e">
        <f>U95+U99+U101+U106+U110+U121+U125+U130+U135</f>
        <v>#REF!</v>
      </c>
    </row>
    <row r="142" spans="1:21" ht="30.75" customHeight="1">
      <c r="A142" s="148" t="s">
        <v>62</v>
      </c>
      <c r="B142" s="149"/>
      <c r="C142" s="149"/>
      <c r="D142" s="55">
        <f>D102+D107+D111+D122+D126+D131+D136</f>
        <v>2049.5838234201015</v>
      </c>
      <c r="E142" s="55">
        <f>E102+E107+E111+E122+E126+E131+E136</f>
        <v>3234.4161765798985</v>
      </c>
      <c r="F142" s="55">
        <f>F102+F107+F111+F122+F126+F131+F136</f>
        <v>4211.3770409000754</v>
      </c>
      <c r="G142" s="55">
        <f>G102+G107+G111+G122+G126+G131+G136</f>
        <v>5391.9229590999248</v>
      </c>
      <c r="H142" s="55">
        <f t="shared" si="45"/>
        <v>1817.4299772899319</v>
      </c>
      <c r="I142" s="55"/>
      <c r="J142" s="55" t="e">
        <f>J102+J107+J111+J122+J126+J131+J136</f>
        <v>#REF!</v>
      </c>
      <c r="K142" s="55">
        <f>K102+K107+K111+K122+K126+K131+K136</f>
        <v>2156.9843063238345</v>
      </c>
      <c r="L142" s="55">
        <f>L102+L107+L111+L122+L126+L131+L136</f>
        <v>8098.0156936761659</v>
      </c>
      <c r="M142" s="55">
        <f>M102+M107+M111+M122+M126+M131+M136</f>
        <v>944.55524149305324</v>
      </c>
      <c r="N142" s="55">
        <f>N102+N107+N111+N122+N126+N131+N136</f>
        <v>3789.2087585069467</v>
      </c>
      <c r="O142" s="55">
        <f t="shared" si="46"/>
        <v>461.60546075085324</v>
      </c>
      <c r="P142" s="55"/>
      <c r="Q142" s="55" t="e">
        <f>Q102+Q107+Q111+Q122+Q126+Q131+Q136</f>
        <v>#REF!</v>
      </c>
      <c r="R142" s="55">
        <f>R102+R107+R111+R122+R126+R131+R136</f>
        <v>15539</v>
      </c>
      <c r="S142" s="55">
        <f>S102+S107+S111+S122+S126+S131+S136</f>
        <v>14337.064</v>
      </c>
      <c r="T142" s="56">
        <f t="shared" si="47"/>
        <v>922.65036360126135</v>
      </c>
      <c r="U142" s="97" t="e">
        <f>U102+U107+U111+U122+U126+U131+U136</f>
        <v>#REF!</v>
      </c>
    </row>
    <row r="143" spans="1:21" ht="30.75" customHeight="1">
      <c r="A143" s="148" t="s">
        <v>63</v>
      </c>
      <c r="B143" s="149"/>
      <c r="C143" s="149"/>
      <c r="D143" s="55">
        <f>D103+D112+D123+D127+D132+D137</f>
        <v>7525.0079846785957</v>
      </c>
      <c r="E143" s="55">
        <f>E103+E112+E123+E127+E132+E137</f>
        <v>9763.9920153214043</v>
      </c>
      <c r="F143" s="55">
        <f>F103+F112+F123+F127+F132+F137</f>
        <v>17252.198069355956</v>
      </c>
      <c r="G143" s="55">
        <f>G103+G112+G123+G127+G132+G137</f>
        <v>21791.801930644044</v>
      </c>
      <c r="H143" s="55">
        <f t="shared" si="45"/>
        <v>2258.3145352536294</v>
      </c>
      <c r="I143" s="55"/>
      <c r="J143" s="55" t="e">
        <f>J103+J112+J123+J127+J132+J137</f>
        <v>#REF!</v>
      </c>
      <c r="K143" s="55">
        <f>K103+K112+K123+K127+K132+K137</f>
        <v>0</v>
      </c>
      <c r="L143" s="55">
        <f>L103+L112+L123+L127+L132+L137</f>
        <v>0</v>
      </c>
      <c r="M143" s="55">
        <f>M103+M112+M123+M127+M132+M137</f>
        <v>0</v>
      </c>
      <c r="N143" s="55">
        <f>N103+N112+N123+N127+N132+N137</f>
        <v>0</v>
      </c>
      <c r="O143" s="55">
        <v>0</v>
      </c>
      <c r="P143" s="55"/>
      <c r="Q143" s="55" t="e">
        <f>Q103+Q112+Q123+Q127+Q132+Q137</f>
        <v>#REF!</v>
      </c>
      <c r="R143" s="55">
        <f>R103+R112+R123+R127+R132+R137</f>
        <v>17289</v>
      </c>
      <c r="S143" s="55">
        <f>S103+S112+S123+S127+S132+S137</f>
        <v>39044.000000000007</v>
      </c>
      <c r="T143" s="56">
        <f t="shared" si="47"/>
        <v>2258.3145352536299</v>
      </c>
      <c r="U143" s="97" t="e">
        <f>U103+U112+U123+U127+U132+U137</f>
        <v>#REF!</v>
      </c>
    </row>
    <row r="144" spans="1:21" ht="30.75" customHeight="1">
      <c r="A144" s="148" t="s">
        <v>64</v>
      </c>
      <c r="B144" s="149"/>
      <c r="C144" s="149"/>
      <c r="D144" s="55">
        <f>D104+D128+D138</f>
        <v>197.67413048420096</v>
      </c>
      <c r="E144" s="55">
        <f>E104+E128+E138</f>
        <v>4139.3258695157992</v>
      </c>
      <c r="F144" s="55">
        <f>F104+F128+F138</f>
        <v>454.65050011366219</v>
      </c>
      <c r="G144" s="55">
        <f>G104+G128+G138</f>
        <v>9520.4494998863374</v>
      </c>
      <c r="H144" s="55">
        <f t="shared" si="45"/>
        <v>2300.0000000000005</v>
      </c>
      <c r="I144" s="55"/>
      <c r="J144" s="55" t="e">
        <f>J104+J128+J138</f>
        <v>#REF!</v>
      </c>
      <c r="K144" s="55">
        <f>K104+K128+K138</f>
        <v>0</v>
      </c>
      <c r="L144" s="55">
        <f>L104+L128+L138</f>
        <v>0</v>
      </c>
      <c r="M144" s="55">
        <f>M104+M128+M138</f>
        <v>0</v>
      </c>
      <c r="N144" s="55">
        <f>N104+N128+N138</f>
        <v>0</v>
      </c>
      <c r="O144" s="55">
        <v>0</v>
      </c>
      <c r="P144" s="55"/>
      <c r="Q144" s="55" t="e">
        <f>Q104+Q128+Q138</f>
        <v>#REF!</v>
      </c>
      <c r="R144" s="55">
        <f>R104+R128+R138</f>
        <v>4337</v>
      </c>
      <c r="S144" s="55">
        <f>S104+S128+S138</f>
        <v>9975.1</v>
      </c>
      <c r="T144" s="56">
        <f t="shared" si="47"/>
        <v>2300.0000000000005</v>
      </c>
      <c r="U144" s="97" t="e">
        <f>U104+U128+U138</f>
        <v>#REF!</v>
      </c>
    </row>
    <row r="145" spans="1:49" ht="30.75" customHeight="1" thickBot="1">
      <c r="A145" s="150" t="s">
        <v>103</v>
      </c>
      <c r="B145" s="151"/>
      <c r="C145" s="151"/>
      <c r="D145" s="57">
        <f>SUM(D140:D144)</f>
        <v>26978.891840786953</v>
      </c>
      <c r="E145" s="57">
        <f>SUM(E140:E144)</f>
        <v>62142.108159213043</v>
      </c>
      <c r="F145" s="57">
        <f>SUM(F140:F144)</f>
        <v>62827.562198228297</v>
      </c>
      <c r="G145" s="57">
        <f>SUM(G140:G144)</f>
        <v>139598.71480177171</v>
      </c>
      <c r="H145" s="57">
        <f t="shared" si="45"/>
        <v>2271.3645156584867</v>
      </c>
      <c r="I145" s="57"/>
      <c r="J145" s="57" t="e">
        <f t="shared" ref="J145:U145" si="48">SUM(J140:J144)</f>
        <v>#REF!</v>
      </c>
      <c r="K145" s="57">
        <f t="shared" si="48"/>
        <v>54022.552704357193</v>
      </c>
      <c r="L145" s="57">
        <f t="shared" si="48"/>
        <v>81039.447295642807</v>
      </c>
      <c r="M145" s="57">
        <f t="shared" si="48"/>
        <v>22080.021801542691</v>
      </c>
      <c r="N145" s="57">
        <f t="shared" si="48"/>
        <v>41196.630198457307</v>
      </c>
      <c r="O145" s="57">
        <f t="shared" si="46"/>
        <v>468.50077742074012</v>
      </c>
      <c r="P145" s="57"/>
      <c r="Q145" s="57" t="e">
        <f t="shared" si="48"/>
        <v>#REF!</v>
      </c>
      <c r="R145" s="57">
        <f t="shared" si="48"/>
        <v>224183</v>
      </c>
      <c r="S145" s="57">
        <f t="shared" si="48"/>
        <v>265702.929</v>
      </c>
      <c r="T145" s="61">
        <f t="shared" si="47"/>
        <v>1185.2055195978287</v>
      </c>
      <c r="U145" s="102" t="e">
        <f t="shared" si="48"/>
        <v>#REF!</v>
      </c>
    </row>
    <row r="146" spans="1:49" ht="37.5" customHeight="1">
      <c r="A146" s="46"/>
      <c r="B146" s="46" t="s">
        <v>46</v>
      </c>
      <c r="C146" s="46"/>
      <c r="D146" s="46" t="s">
        <v>47</v>
      </c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</row>
    <row r="147" spans="1:49" ht="40.5" customHeight="1">
      <c r="A147" s="157" t="s">
        <v>304</v>
      </c>
      <c r="B147" s="157"/>
      <c r="C147" s="157"/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</row>
    <row r="148" spans="1:49" s="63" customFormat="1" ht="61.5" customHeight="1" thickBot="1">
      <c r="A148" s="138" t="s">
        <v>104</v>
      </c>
      <c r="B148" s="138"/>
      <c r="C148" s="31"/>
      <c r="D148" s="31"/>
      <c r="E148" s="31"/>
      <c r="F148" s="31"/>
      <c r="G148" s="31"/>
      <c r="H148" s="32" t="s">
        <v>15</v>
      </c>
      <c r="I148" s="31"/>
      <c r="J148" s="31" t="s">
        <v>15</v>
      </c>
      <c r="K148" s="31"/>
      <c r="L148" s="33"/>
      <c r="M148" s="31"/>
      <c r="N148" s="31" t="s">
        <v>16</v>
      </c>
      <c r="O148" s="31"/>
      <c r="P148" s="31"/>
      <c r="Q148" s="31"/>
      <c r="R148" s="34"/>
      <c r="S148" s="139" t="s">
        <v>17</v>
      </c>
      <c r="T148" s="139"/>
      <c r="U148" s="139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</row>
    <row r="149" spans="1:49" ht="43.5" customHeight="1">
      <c r="A149" s="140" t="s">
        <v>18</v>
      </c>
      <c r="B149" s="142" t="s">
        <v>49</v>
      </c>
      <c r="C149" s="143" t="s">
        <v>50</v>
      </c>
      <c r="D149" s="145" t="s">
        <v>19</v>
      </c>
      <c r="E149" s="145"/>
      <c r="F149" s="145"/>
      <c r="G149" s="145"/>
      <c r="H149" s="145"/>
      <c r="I149" s="145"/>
      <c r="J149" s="145"/>
      <c r="K149" s="145" t="s">
        <v>20</v>
      </c>
      <c r="L149" s="145"/>
      <c r="M149" s="145"/>
      <c r="N149" s="145"/>
      <c r="O149" s="145"/>
      <c r="P149" s="145"/>
      <c r="Q149" s="145"/>
      <c r="R149" s="142" t="s">
        <v>21</v>
      </c>
      <c r="S149" s="142" t="s">
        <v>22</v>
      </c>
      <c r="T149" s="146" t="s">
        <v>23</v>
      </c>
      <c r="U149" s="135" t="s">
        <v>24</v>
      </c>
    </row>
    <row r="150" spans="1:49" s="50" customFormat="1" ht="43.5" customHeight="1">
      <c r="A150" s="141"/>
      <c r="B150" s="134"/>
      <c r="C150" s="144"/>
      <c r="D150" s="137" t="s">
        <v>25</v>
      </c>
      <c r="E150" s="137"/>
      <c r="F150" s="134" t="s">
        <v>26</v>
      </c>
      <c r="G150" s="134"/>
      <c r="H150" s="134" t="s">
        <v>23</v>
      </c>
      <c r="I150" s="134" t="s">
        <v>27</v>
      </c>
      <c r="J150" s="134" t="s">
        <v>28</v>
      </c>
      <c r="K150" s="137" t="s">
        <v>29</v>
      </c>
      <c r="L150" s="137"/>
      <c r="M150" s="134" t="s">
        <v>26</v>
      </c>
      <c r="N150" s="134"/>
      <c r="O150" s="134" t="s">
        <v>23</v>
      </c>
      <c r="P150" s="134" t="s">
        <v>27</v>
      </c>
      <c r="Q150" s="134" t="s">
        <v>28</v>
      </c>
      <c r="R150" s="134"/>
      <c r="S150" s="134"/>
      <c r="T150" s="147"/>
      <c r="U150" s="136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</row>
    <row r="151" spans="1:49" s="50" customFormat="1" ht="43.5" customHeight="1">
      <c r="A151" s="141"/>
      <c r="B151" s="134"/>
      <c r="C151" s="144"/>
      <c r="D151" s="37" t="s">
        <v>30</v>
      </c>
      <c r="E151" s="37" t="s">
        <v>31</v>
      </c>
      <c r="F151" s="37" t="s">
        <v>30</v>
      </c>
      <c r="G151" s="37" t="s">
        <v>31</v>
      </c>
      <c r="H151" s="134"/>
      <c r="I151" s="134"/>
      <c r="J151" s="134"/>
      <c r="K151" s="37" t="s">
        <v>30</v>
      </c>
      <c r="L151" s="37" t="s">
        <v>31</v>
      </c>
      <c r="M151" s="37" t="s">
        <v>30</v>
      </c>
      <c r="N151" s="37" t="s">
        <v>31</v>
      </c>
      <c r="O151" s="134"/>
      <c r="P151" s="134"/>
      <c r="Q151" s="134"/>
      <c r="R151" s="134"/>
      <c r="S151" s="134"/>
      <c r="T151" s="147"/>
      <c r="U151" s="136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</row>
    <row r="152" spans="1:49" s="50" customFormat="1" ht="43.5" customHeight="1">
      <c r="A152" s="168" t="s">
        <v>105</v>
      </c>
      <c r="B152" s="164" t="s">
        <v>36</v>
      </c>
      <c r="C152" s="49">
        <v>1</v>
      </c>
      <c r="D152" s="130">
        <f>'قمح قاسي'!D154+'قمح طري'!D154</f>
        <v>15900</v>
      </c>
      <c r="E152" s="131"/>
      <c r="F152" s="130">
        <f>'قمح قاسي'!F154+'قمح طري'!F154</f>
        <v>35999.985000000001</v>
      </c>
      <c r="G152" s="131"/>
      <c r="H152" s="38">
        <f t="shared" ref="H152:H166" si="49">(G152+F152)/(E152+D152)*1000</f>
        <v>2264.15</v>
      </c>
      <c r="I152" s="38"/>
      <c r="J152" s="38" t="e">
        <f>'قمح قاسي'!J154+#REF!</f>
        <v>#REF!</v>
      </c>
      <c r="K152" s="130">
        <f>'قمح قاسي'!K154+'قمح طري'!K154</f>
        <v>45784</v>
      </c>
      <c r="L152" s="131"/>
      <c r="M152" s="130">
        <f>'قمح قاسي'!M154+'قمح طري'!M154</f>
        <v>9000.2187200000008</v>
      </c>
      <c r="N152" s="131"/>
      <c r="O152" s="38">
        <f t="shared" ref="O152:O166" si="50">(N152+M152)/(L152+K152)*1000</f>
        <v>196.58</v>
      </c>
      <c r="P152" s="38"/>
      <c r="Q152" s="38" t="e">
        <f>'قمح قاسي'!Q154+#REF!</f>
        <v>#REF!</v>
      </c>
      <c r="R152" s="38">
        <f>D152+E152+K152+L152</f>
        <v>61684</v>
      </c>
      <c r="S152" s="38">
        <f>F152+G152+M152+N152</f>
        <v>45000.203720000005</v>
      </c>
      <c r="T152" s="40">
        <f>S152/R152*1000</f>
        <v>729.52797678490379</v>
      </c>
      <c r="U152" s="41" t="e">
        <f>J152+Q152</f>
        <v>#REF!</v>
      </c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</row>
    <row r="153" spans="1:49" s="30" customFormat="1" ht="43.5" customHeight="1">
      <c r="A153" s="168"/>
      <c r="B153" s="164"/>
      <c r="C153" s="49">
        <v>2</v>
      </c>
      <c r="D153" s="38">
        <f>'قمح قاسي'!D155+'قمح طري'!D155</f>
        <v>0</v>
      </c>
      <c r="E153" s="38">
        <f>'قمح قاسي'!E155+'قمح طري'!E155</f>
        <v>0</v>
      </c>
      <c r="F153" s="38">
        <f>'قمح قاسي'!F155+'قمح طري'!F155</f>
        <v>0</v>
      </c>
      <c r="G153" s="38">
        <f>'قمح قاسي'!G155+'قمح طري'!G155</f>
        <v>0</v>
      </c>
      <c r="H153" s="38">
        <v>0</v>
      </c>
      <c r="I153" s="38"/>
      <c r="J153" s="38" t="e">
        <f>'قمح قاسي'!J155+#REF!</f>
        <v>#REF!</v>
      </c>
      <c r="K153" s="38">
        <f>'قمح قاسي'!K155+'قمح طري'!K155</f>
        <v>0</v>
      </c>
      <c r="L153" s="38">
        <f>'قمح قاسي'!L155+'قمح طري'!L155</f>
        <v>0</v>
      </c>
      <c r="M153" s="38">
        <f>'قمح قاسي'!M155+'قمح طري'!M155</f>
        <v>0</v>
      </c>
      <c r="N153" s="38">
        <f>'قمح قاسي'!N155+'قمح طري'!N155</f>
        <v>0</v>
      </c>
      <c r="O153" s="38">
        <v>0</v>
      </c>
      <c r="P153" s="38"/>
      <c r="Q153" s="38" t="e">
        <f>'قمح قاسي'!Q155+#REF!</f>
        <v>#REF!</v>
      </c>
      <c r="R153" s="38">
        <f t="shared" ref="R153:R162" si="51">D153+E153+K153+L153</f>
        <v>0</v>
      </c>
      <c r="S153" s="38">
        <f t="shared" ref="S153:S162" si="52">F153+G153+M153+N153</f>
        <v>0</v>
      </c>
      <c r="T153" s="40">
        <v>0</v>
      </c>
      <c r="U153" s="41" t="e">
        <f t="shared" ref="U153:U162" si="53">J153+Q153</f>
        <v>#REF!</v>
      </c>
    </row>
    <row r="154" spans="1:49" s="53" customFormat="1" ht="43.5" customHeight="1">
      <c r="A154" s="168"/>
      <c r="B154" s="164"/>
      <c r="C154" s="49">
        <v>3</v>
      </c>
      <c r="D154" s="38">
        <f>'قمح قاسي'!D156+'قمح طري'!D156</f>
        <v>0</v>
      </c>
      <c r="E154" s="38">
        <f>'قمح قاسي'!E156+'قمح طري'!E156</f>
        <v>0</v>
      </c>
      <c r="F154" s="38">
        <f>'قمح قاسي'!F156+'قمح طري'!F156</f>
        <v>0</v>
      </c>
      <c r="G154" s="38">
        <f>'قمح قاسي'!G156+'قمح طري'!G156</f>
        <v>0</v>
      </c>
      <c r="H154" s="38">
        <v>0</v>
      </c>
      <c r="I154" s="38"/>
      <c r="J154" s="38" t="e">
        <f>'قمح قاسي'!J156+#REF!</f>
        <v>#REF!</v>
      </c>
      <c r="K154" s="38">
        <f>'قمح قاسي'!K156+'قمح طري'!K156</f>
        <v>0</v>
      </c>
      <c r="L154" s="38">
        <f>'قمح قاسي'!L156+'قمح طري'!L156</f>
        <v>0</v>
      </c>
      <c r="M154" s="38">
        <f>'قمح قاسي'!M156+'قمح طري'!M156</f>
        <v>0</v>
      </c>
      <c r="N154" s="38">
        <f>'قمح قاسي'!N156+'قمح طري'!N156</f>
        <v>0</v>
      </c>
      <c r="O154" s="38">
        <v>0</v>
      </c>
      <c r="P154" s="38"/>
      <c r="Q154" s="38" t="e">
        <f>'قمح قاسي'!Q156+#REF!</f>
        <v>#REF!</v>
      </c>
      <c r="R154" s="38">
        <f t="shared" si="51"/>
        <v>0</v>
      </c>
      <c r="S154" s="38">
        <f t="shared" si="52"/>
        <v>0</v>
      </c>
      <c r="T154" s="40">
        <v>0</v>
      </c>
      <c r="U154" s="41" t="e">
        <f t="shared" si="53"/>
        <v>#REF!</v>
      </c>
    </row>
    <row r="155" spans="1:49" s="51" customFormat="1" ht="43.5" customHeight="1">
      <c r="A155" s="168"/>
      <c r="B155" s="149" t="s">
        <v>106</v>
      </c>
      <c r="C155" s="149"/>
      <c r="D155" s="130">
        <f>'قمح قاسي'!D157+'قمح طري'!D157</f>
        <v>15900</v>
      </c>
      <c r="E155" s="131"/>
      <c r="F155" s="130">
        <f>'قمح قاسي'!F157+'قمح طري'!F157</f>
        <v>35999.985000000001</v>
      </c>
      <c r="G155" s="131"/>
      <c r="H155" s="38">
        <f t="shared" si="49"/>
        <v>2264.15</v>
      </c>
      <c r="I155" s="38"/>
      <c r="J155" s="38" t="e">
        <f>'قمح قاسي'!J157+#REF!</f>
        <v>#REF!</v>
      </c>
      <c r="K155" s="130">
        <f>'قمح قاسي'!K157+'قمح طري'!K157</f>
        <v>45784</v>
      </c>
      <c r="L155" s="131"/>
      <c r="M155" s="130">
        <f>'قمح قاسي'!M157+'قمح طري'!M157</f>
        <v>9000.2187200000008</v>
      </c>
      <c r="N155" s="131"/>
      <c r="O155" s="38">
        <f t="shared" si="50"/>
        <v>196.58</v>
      </c>
      <c r="P155" s="38"/>
      <c r="Q155" s="38" t="e">
        <f>'قمح قاسي'!Q157+#REF!</f>
        <v>#REF!</v>
      </c>
      <c r="R155" s="38">
        <f t="shared" si="51"/>
        <v>61684</v>
      </c>
      <c r="S155" s="38">
        <f t="shared" si="52"/>
        <v>45000.203720000005</v>
      </c>
      <c r="T155" s="40">
        <f t="shared" ref="T155:T166" si="54">S155/R155*1000</f>
        <v>729.52797678490379</v>
      </c>
      <c r="U155" s="41" t="e">
        <f t="shared" si="53"/>
        <v>#REF!</v>
      </c>
    </row>
    <row r="156" spans="1:49" s="51" customFormat="1" ht="43.5" customHeight="1">
      <c r="A156" s="168"/>
      <c r="B156" s="149" t="s">
        <v>107</v>
      </c>
      <c r="C156" s="49">
        <v>1</v>
      </c>
      <c r="D156" s="38">
        <f>'قمح قاسي'!D158+'قمح طري'!D158</f>
        <v>0</v>
      </c>
      <c r="E156" s="38">
        <f>'قمح قاسي'!E158+'قمح طري'!E158</f>
        <v>0</v>
      </c>
      <c r="F156" s="38">
        <f>'قمح قاسي'!F158+'قمح طري'!F158</f>
        <v>0</v>
      </c>
      <c r="G156" s="38">
        <f>'قمح قاسي'!G158+'قمح طري'!G158</f>
        <v>0</v>
      </c>
      <c r="H156" s="38">
        <v>0</v>
      </c>
      <c r="I156" s="38"/>
      <c r="J156" s="38" t="e">
        <f>'قمح قاسي'!J158+#REF!</f>
        <v>#REF!</v>
      </c>
      <c r="K156" s="38">
        <f>'قمح قاسي'!K158+'قمح طري'!K158</f>
        <v>0</v>
      </c>
      <c r="L156" s="38">
        <f>'قمح قاسي'!L158+'قمح طري'!L158</f>
        <v>0</v>
      </c>
      <c r="M156" s="38">
        <f>'قمح قاسي'!M158+'قمح طري'!M158</f>
        <v>0</v>
      </c>
      <c r="N156" s="38">
        <f>'قمح قاسي'!N158+'قمح طري'!N158</f>
        <v>0</v>
      </c>
      <c r="O156" s="38">
        <v>0</v>
      </c>
      <c r="P156" s="38"/>
      <c r="Q156" s="38" t="e">
        <f>'قمح قاسي'!Q158+#REF!</f>
        <v>#REF!</v>
      </c>
      <c r="R156" s="38">
        <f t="shared" si="51"/>
        <v>0</v>
      </c>
      <c r="S156" s="38">
        <f t="shared" si="52"/>
        <v>0</v>
      </c>
      <c r="T156" s="40">
        <v>0</v>
      </c>
      <c r="U156" s="41" t="e">
        <f t="shared" si="53"/>
        <v>#REF!</v>
      </c>
    </row>
    <row r="157" spans="1:49" s="51" customFormat="1" ht="43.5" customHeight="1">
      <c r="A157" s="168"/>
      <c r="B157" s="149"/>
      <c r="C157" s="49">
        <v>2</v>
      </c>
      <c r="D157" s="38">
        <f>'قمح قاسي'!D159+'قمح طري'!D159</f>
        <v>0</v>
      </c>
      <c r="E157" s="38">
        <f>'قمح قاسي'!E159+'قمح طري'!E159</f>
        <v>0</v>
      </c>
      <c r="F157" s="38">
        <f>'قمح قاسي'!F159+'قمح طري'!F159</f>
        <v>0</v>
      </c>
      <c r="G157" s="38">
        <f>'قمح قاسي'!G159+'قمح طري'!G159</f>
        <v>0</v>
      </c>
      <c r="H157" s="38">
        <v>0</v>
      </c>
      <c r="I157" s="38"/>
      <c r="J157" s="38" t="e">
        <f>'قمح قاسي'!J159+#REF!</f>
        <v>#REF!</v>
      </c>
      <c r="K157" s="38">
        <f>'قمح قاسي'!K159+'قمح طري'!K159</f>
        <v>0</v>
      </c>
      <c r="L157" s="38">
        <f>'قمح قاسي'!L159+'قمح طري'!L159</f>
        <v>0</v>
      </c>
      <c r="M157" s="38">
        <f>'قمح قاسي'!M159+'قمح طري'!M159</f>
        <v>0</v>
      </c>
      <c r="N157" s="38">
        <f>'قمح قاسي'!N159+'قمح طري'!N159</f>
        <v>0</v>
      </c>
      <c r="O157" s="38">
        <v>0</v>
      </c>
      <c r="P157" s="38"/>
      <c r="Q157" s="38" t="e">
        <f>'قمح قاسي'!Q159+#REF!</f>
        <v>#REF!</v>
      </c>
      <c r="R157" s="38">
        <f t="shared" si="51"/>
        <v>0</v>
      </c>
      <c r="S157" s="38">
        <f t="shared" si="52"/>
        <v>0</v>
      </c>
      <c r="T157" s="40">
        <v>0</v>
      </c>
      <c r="U157" s="41" t="e">
        <f t="shared" si="53"/>
        <v>#REF!</v>
      </c>
    </row>
    <row r="158" spans="1:49" s="47" customFormat="1" ht="43.5" customHeight="1">
      <c r="A158" s="168"/>
      <c r="B158" s="149"/>
      <c r="C158" s="49">
        <v>3</v>
      </c>
      <c r="D158" s="38">
        <f>'قمح قاسي'!D160+'قمح طري'!D160</f>
        <v>0</v>
      </c>
      <c r="E158" s="38">
        <f>'قمح قاسي'!E160+'قمح طري'!E160</f>
        <v>0</v>
      </c>
      <c r="F158" s="38">
        <f>'قمح قاسي'!F160+'قمح طري'!F160</f>
        <v>0</v>
      </c>
      <c r="G158" s="38">
        <f>'قمح قاسي'!G160+'قمح طري'!G160</f>
        <v>0</v>
      </c>
      <c r="H158" s="38">
        <v>0</v>
      </c>
      <c r="I158" s="38"/>
      <c r="J158" s="38" t="e">
        <f>'قمح قاسي'!J160+#REF!</f>
        <v>#REF!</v>
      </c>
      <c r="K158" s="38">
        <f>'قمح قاسي'!K160+'قمح طري'!K160</f>
        <v>0</v>
      </c>
      <c r="L158" s="38">
        <f>'قمح قاسي'!L160+'قمح طري'!L160</f>
        <v>0</v>
      </c>
      <c r="M158" s="38">
        <f>'قمح قاسي'!M160+'قمح طري'!M160</f>
        <v>0</v>
      </c>
      <c r="N158" s="38">
        <f>'قمح قاسي'!N160+'قمح طري'!N160</f>
        <v>0</v>
      </c>
      <c r="O158" s="38">
        <v>0</v>
      </c>
      <c r="P158" s="38"/>
      <c r="Q158" s="38" t="e">
        <f>'قمح قاسي'!Q160+#REF!</f>
        <v>#REF!</v>
      </c>
      <c r="R158" s="38">
        <f t="shared" si="51"/>
        <v>0</v>
      </c>
      <c r="S158" s="38">
        <f t="shared" si="52"/>
        <v>0</v>
      </c>
      <c r="T158" s="40">
        <v>0</v>
      </c>
      <c r="U158" s="41" t="e">
        <f t="shared" si="53"/>
        <v>#REF!</v>
      </c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</row>
    <row r="159" spans="1:49" s="47" customFormat="1" ht="43.5" customHeight="1">
      <c r="A159" s="168"/>
      <c r="B159" s="149" t="s">
        <v>108</v>
      </c>
      <c r="C159" s="149"/>
      <c r="D159" s="38">
        <f>'قمح قاسي'!D161+'قمح طري'!D161</f>
        <v>0</v>
      </c>
      <c r="E159" s="38">
        <f>'قمح قاسي'!E161+'قمح طري'!E161</f>
        <v>0</v>
      </c>
      <c r="F159" s="38">
        <f>'قمح قاسي'!F161+'قمح طري'!F161</f>
        <v>0</v>
      </c>
      <c r="G159" s="38">
        <f>'قمح قاسي'!G161+'قمح طري'!G161</f>
        <v>0</v>
      </c>
      <c r="H159" s="38">
        <v>0</v>
      </c>
      <c r="I159" s="38"/>
      <c r="J159" s="38" t="e">
        <f>'قمح قاسي'!J161+#REF!</f>
        <v>#REF!</v>
      </c>
      <c r="K159" s="38">
        <f>'قمح قاسي'!K161+'قمح طري'!K161</f>
        <v>0</v>
      </c>
      <c r="L159" s="38">
        <f>'قمح قاسي'!L161+'قمح طري'!L161</f>
        <v>0</v>
      </c>
      <c r="M159" s="38">
        <f>'قمح قاسي'!M161+'قمح طري'!M161</f>
        <v>0</v>
      </c>
      <c r="N159" s="38">
        <f>'قمح قاسي'!N161+'قمح طري'!N161</f>
        <v>0</v>
      </c>
      <c r="O159" s="38">
        <v>0</v>
      </c>
      <c r="P159" s="38"/>
      <c r="Q159" s="38" t="e">
        <f>'قمح قاسي'!Q161+#REF!</f>
        <v>#REF!</v>
      </c>
      <c r="R159" s="38">
        <f t="shared" si="51"/>
        <v>0</v>
      </c>
      <c r="S159" s="38">
        <f t="shared" si="52"/>
        <v>0</v>
      </c>
      <c r="T159" s="40">
        <v>0</v>
      </c>
      <c r="U159" s="41" t="e">
        <f t="shared" si="53"/>
        <v>#REF!</v>
      </c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</row>
    <row r="160" spans="1:49" s="47" customFormat="1" ht="43.5" customHeight="1">
      <c r="A160" s="168"/>
      <c r="B160" s="49" t="s">
        <v>109</v>
      </c>
      <c r="C160" s="49">
        <v>1</v>
      </c>
      <c r="D160" s="38">
        <f>'قمح قاسي'!D162+'قمح طري'!D162</f>
        <v>0</v>
      </c>
      <c r="E160" s="38">
        <f>'قمح قاسي'!E162+'قمح طري'!E162</f>
        <v>0</v>
      </c>
      <c r="F160" s="38">
        <f>'قمح قاسي'!F162+'قمح طري'!F162</f>
        <v>0</v>
      </c>
      <c r="G160" s="38">
        <f>'قمح قاسي'!G162+'قمح طري'!G162</f>
        <v>0</v>
      </c>
      <c r="H160" s="38">
        <v>0</v>
      </c>
      <c r="I160" s="38"/>
      <c r="J160" s="38" t="e">
        <f>'قمح قاسي'!J162+#REF!</f>
        <v>#REF!</v>
      </c>
      <c r="K160" s="38">
        <f>'قمح قاسي'!K162+'قمح طري'!K162</f>
        <v>0</v>
      </c>
      <c r="L160" s="38">
        <f>'قمح قاسي'!L162+'قمح طري'!L162</f>
        <v>0</v>
      </c>
      <c r="M160" s="38">
        <f>'قمح قاسي'!M162+'قمح طري'!M162</f>
        <v>0</v>
      </c>
      <c r="N160" s="38">
        <f>'قمح قاسي'!N162+'قمح طري'!N162</f>
        <v>0</v>
      </c>
      <c r="O160" s="38">
        <v>0</v>
      </c>
      <c r="P160" s="38"/>
      <c r="Q160" s="38" t="e">
        <f>'قمح قاسي'!Q162+#REF!</f>
        <v>#REF!</v>
      </c>
      <c r="R160" s="38">
        <f t="shared" si="51"/>
        <v>0</v>
      </c>
      <c r="S160" s="38">
        <f t="shared" si="52"/>
        <v>0</v>
      </c>
      <c r="T160" s="40">
        <v>0</v>
      </c>
      <c r="U160" s="41" t="e">
        <f t="shared" si="53"/>
        <v>#REF!</v>
      </c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</row>
    <row r="161" spans="1:49" s="47" customFormat="1" ht="43.5" customHeight="1">
      <c r="A161" s="168"/>
      <c r="B161" s="49" t="s">
        <v>110</v>
      </c>
      <c r="C161" s="49">
        <v>1</v>
      </c>
      <c r="D161" s="38">
        <f>'قمح قاسي'!D163+'قمح طري'!D163</f>
        <v>0</v>
      </c>
      <c r="E161" s="38">
        <f>'قمح قاسي'!E163+'قمح طري'!E163</f>
        <v>0</v>
      </c>
      <c r="F161" s="38">
        <f>'قمح قاسي'!F163+'قمح طري'!F163</f>
        <v>0</v>
      </c>
      <c r="G161" s="38">
        <f>'قمح قاسي'!G163+'قمح طري'!G163</f>
        <v>0</v>
      </c>
      <c r="H161" s="38">
        <v>0</v>
      </c>
      <c r="I161" s="38"/>
      <c r="J161" s="38" t="e">
        <f>'قمح قاسي'!J163+#REF!</f>
        <v>#REF!</v>
      </c>
      <c r="K161" s="38">
        <f>'قمح قاسي'!K163+'قمح طري'!K163</f>
        <v>0</v>
      </c>
      <c r="L161" s="38">
        <f>'قمح قاسي'!L163+'قمح طري'!L163</f>
        <v>0</v>
      </c>
      <c r="M161" s="38">
        <f>'قمح قاسي'!M163+'قمح طري'!M163</f>
        <v>0</v>
      </c>
      <c r="N161" s="38">
        <f>'قمح قاسي'!N163+'قمح طري'!N163</f>
        <v>0</v>
      </c>
      <c r="O161" s="38">
        <v>0</v>
      </c>
      <c r="P161" s="38"/>
      <c r="Q161" s="38" t="e">
        <f>'قمح قاسي'!Q163+#REF!</f>
        <v>#REF!</v>
      </c>
      <c r="R161" s="38">
        <f t="shared" si="51"/>
        <v>0</v>
      </c>
      <c r="S161" s="38">
        <f t="shared" si="52"/>
        <v>0</v>
      </c>
      <c r="T161" s="40">
        <v>0</v>
      </c>
      <c r="U161" s="41" t="e">
        <f t="shared" si="53"/>
        <v>#REF!</v>
      </c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</row>
    <row r="162" spans="1:49" s="47" customFormat="1" ht="43.5" customHeight="1">
      <c r="A162" s="168"/>
      <c r="B162" s="49" t="s">
        <v>111</v>
      </c>
      <c r="C162" s="49">
        <v>1</v>
      </c>
      <c r="D162" s="38">
        <f>'قمح قاسي'!D164+'قمح طري'!D164</f>
        <v>0</v>
      </c>
      <c r="E162" s="38">
        <f>'قمح قاسي'!E164+'قمح طري'!E164</f>
        <v>0</v>
      </c>
      <c r="F162" s="38">
        <f>'قمح قاسي'!F164+'قمح طري'!F164</f>
        <v>0</v>
      </c>
      <c r="G162" s="38">
        <f>'قمح قاسي'!G164+'قمح طري'!G164</f>
        <v>0</v>
      </c>
      <c r="H162" s="38">
        <v>0</v>
      </c>
      <c r="I162" s="38"/>
      <c r="J162" s="38" t="e">
        <f>'قمح قاسي'!J164+#REF!</f>
        <v>#REF!</v>
      </c>
      <c r="K162" s="38">
        <f>'قمح قاسي'!K164+'قمح طري'!K164</f>
        <v>0</v>
      </c>
      <c r="L162" s="38">
        <f>'قمح قاسي'!L164+'قمح طري'!L164</f>
        <v>0</v>
      </c>
      <c r="M162" s="38">
        <f>'قمح قاسي'!M164+'قمح طري'!M164</f>
        <v>0</v>
      </c>
      <c r="N162" s="38">
        <f>'قمح قاسي'!N164+'قمح طري'!N164</f>
        <v>0</v>
      </c>
      <c r="O162" s="38">
        <v>0</v>
      </c>
      <c r="P162" s="38"/>
      <c r="Q162" s="38" t="e">
        <f>'قمح قاسي'!Q164+#REF!</f>
        <v>#REF!</v>
      </c>
      <c r="R162" s="38">
        <f t="shared" si="51"/>
        <v>0</v>
      </c>
      <c r="S162" s="38">
        <f t="shared" si="52"/>
        <v>0</v>
      </c>
      <c r="T162" s="40">
        <v>0</v>
      </c>
      <c r="U162" s="41" t="e">
        <f t="shared" si="53"/>
        <v>#REF!</v>
      </c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</row>
    <row r="163" spans="1:49" s="47" customFormat="1" ht="43.5" customHeight="1">
      <c r="A163" s="148" t="s">
        <v>60</v>
      </c>
      <c r="B163" s="149"/>
      <c r="C163" s="149"/>
      <c r="D163" s="130">
        <f>D152+D156+D160+D161+D162</f>
        <v>15900</v>
      </c>
      <c r="E163" s="131"/>
      <c r="F163" s="130">
        <f t="shared" ref="F163:U163" si="55">F152+F156+F160+F161+F162</f>
        <v>35999.985000000001</v>
      </c>
      <c r="G163" s="131"/>
      <c r="H163" s="38">
        <f t="shared" si="49"/>
        <v>2264.15</v>
      </c>
      <c r="I163" s="38"/>
      <c r="J163" s="38" t="e">
        <f t="shared" si="55"/>
        <v>#REF!</v>
      </c>
      <c r="K163" s="130">
        <f t="shared" si="55"/>
        <v>45784</v>
      </c>
      <c r="L163" s="131"/>
      <c r="M163" s="130">
        <f t="shared" si="55"/>
        <v>9000.2187200000008</v>
      </c>
      <c r="N163" s="131"/>
      <c r="O163" s="38">
        <f t="shared" si="50"/>
        <v>196.58</v>
      </c>
      <c r="P163" s="38"/>
      <c r="Q163" s="38" t="e">
        <f t="shared" si="55"/>
        <v>#REF!</v>
      </c>
      <c r="R163" s="38">
        <f t="shared" si="55"/>
        <v>61684</v>
      </c>
      <c r="S163" s="38">
        <f t="shared" si="55"/>
        <v>45000.203720000005</v>
      </c>
      <c r="T163" s="40">
        <f t="shared" si="54"/>
        <v>729.52797678490379</v>
      </c>
      <c r="U163" s="41" t="e">
        <f t="shared" si="55"/>
        <v>#REF!</v>
      </c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</row>
    <row r="164" spans="1:49" s="47" customFormat="1" ht="43.5" customHeight="1">
      <c r="A164" s="148" t="s">
        <v>61</v>
      </c>
      <c r="B164" s="149"/>
      <c r="C164" s="149"/>
      <c r="D164" s="38">
        <f>D153+D157</f>
        <v>0</v>
      </c>
      <c r="E164" s="38">
        <f t="shared" ref="E164:U165" si="56">E153+E157</f>
        <v>0</v>
      </c>
      <c r="F164" s="38">
        <f t="shared" si="56"/>
        <v>0</v>
      </c>
      <c r="G164" s="38">
        <f t="shared" si="56"/>
        <v>0</v>
      </c>
      <c r="H164" s="38">
        <v>0</v>
      </c>
      <c r="I164" s="38"/>
      <c r="J164" s="38" t="e">
        <f t="shared" si="56"/>
        <v>#REF!</v>
      </c>
      <c r="K164" s="38">
        <f t="shared" si="56"/>
        <v>0</v>
      </c>
      <c r="L164" s="38">
        <f t="shared" si="56"/>
        <v>0</v>
      </c>
      <c r="M164" s="38">
        <f t="shared" si="56"/>
        <v>0</v>
      </c>
      <c r="N164" s="38">
        <f t="shared" si="56"/>
        <v>0</v>
      </c>
      <c r="O164" s="38">
        <v>0</v>
      </c>
      <c r="P164" s="38"/>
      <c r="Q164" s="38" t="e">
        <f t="shared" si="56"/>
        <v>#REF!</v>
      </c>
      <c r="R164" s="38">
        <f t="shared" si="56"/>
        <v>0</v>
      </c>
      <c r="S164" s="38">
        <f t="shared" si="56"/>
        <v>0</v>
      </c>
      <c r="T164" s="40">
        <v>0</v>
      </c>
      <c r="U164" s="41" t="e">
        <f t="shared" si="56"/>
        <v>#REF!</v>
      </c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</row>
    <row r="165" spans="1:49" s="30" customFormat="1" ht="43.5" customHeight="1">
      <c r="A165" s="148" t="s">
        <v>62</v>
      </c>
      <c r="B165" s="149"/>
      <c r="C165" s="149"/>
      <c r="D165" s="38">
        <f>D154+D158</f>
        <v>0</v>
      </c>
      <c r="E165" s="38">
        <f t="shared" si="56"/>
        <v>0</v>
      </c>
      <c r="F165" s="38">
        <f t="shared" si="56"/>
        <v>0</v>
      </c>
      <c r="G165" s="38">
        <f t="shared" si="56"/>
        <v>0</v>
      </c>
      <c r="H165" s="38">
        <v>0</v>
      </c>
      <c r="I165" s="38"/>
      <c r="J165" s="38" t="e">
        <f t="shared" si="56"/>
        <v>#REF!</v>
      </c>
      <c r="K165" s="38">
        <f t="shared" si="56"/>
        <v>0</v>
      </c>
      <c r="L165" s="38">
        <f t="shared" si="56"/>
        <v>0</v>
      </c>
      <c r="M165" s="38">
        <f t="shared" si="56"/>
        <v>0</v>
      </c>
      <c r="N165" s="38">
        <f t="shared" si="56"/>
        <v>0</v>
      </c>
      <c r="O165" s="38">
        <v>0</v>
      </c>
      <c r="P165" s="38"/>
      <c r="Q165" s="38" t="e">
        <f t="shared" si="56"/>
        <v>#REF!</v>
      </c>
      <c r="R165" s="38">
        <f t="shared" si="56"/>
        <v>0</v>
      </c>
      <c r="S165" s="38">
        <f t="shared" si="56"/>
        <v>0</v>
      </c>
      <c r="T165" s="40">
        <v>0</v>
      </c>
      <c r="U165" s="41" t="e">
        <f t="shared" si="56"/>
        <v>#REF!</v>
      </c>
    </row>
    <row r="166" spans="1:49" s="53" customFormat="1" ht="43.5" customHeight="1" thickBot="1">
      <c r="A166" s="150" t="s">
        <v>112</v>
      </c>
      <c r="B166" s="151"/>
      <c r="C166" s="151"/>
      <c r="D166" s="132">
        <f>SUM(D163:D165)</f>
        <v>15900</v>
      </c>
      <c r="E166" s="133"/>
      <c r="F166" s="132">
        <f t="shared" ref="F166:U166" si="57">SUM(F163:F165)</f>
        <v>35999.985000000001</v>
      </c>
      <c r="G166" s="133"/>
      <c r="H166" s="43">
        <f t="shared" si="49"/>
        <v>2264.15</v>
      </c>
      <c r="I166" s="43"/>
      <c r="J166" s="43" t="e">
        <f t="shared" si="57"/>
        <v>#REF!</v>
      </c>
      <c r="K166" s="132">
        <f t="shared" si="57"/>
        <v>45784</v>
      </c>
      <c r="L166" s="133"/>
      <c r="M166" s="132">
        <f t="shared" si="57"/>
        <v>9000.2187200000008</v>
      </c>
      <c r="N166" s="133"/>
      <c r="O166" s="43">
        <f t="shared" si="50"/>
        <v>196.58</v>
      </c>
      <c r="P166" s="43"/>
      <c r="Q166" s="43" t="e">
        <f t="shared" si="57"/>
        <v>#REF!</v>
      </c>
      <c r="R166" s="43">
        <f t="shared" si="57"/>
        <v>61684</v>
      </c>
      <c r="S166" s="43">
        <f t="shared" si="57"/>
        <v>45000.203720000005</v>
      </c>
      <c r="T166" s="44">
        <f t="shared" si="54"/>
        <v>729.52797678490379</v>
      </c>
      <c r="U166" s="45" t="e">
        <f t="shared" si="57"/>
        <v>#REF!</v>
      </c>
    </row>
    <row r="167" spans="1:49" s="51" customFormat="1" ht="28.5" customHeight="1">
      <c r="A167" s="46"/>
      <c r="B167" s="46" t="s">
        <v>46</v>
      </c>
      <c r="C167" s="46"/>
      <c r="D167" s="46" t="s">
        <v>47</v>
      </c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</row>
    <row r="168" spans="1:49" s="51" customFormat="1" ht="43.5" customHeight="1">
      <c r="A168" s="157" t="s">
        <v>305</v>
      </c>
      <c r="B168" s="157"/>
      <c r="C168" s="157"/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</row>
    <row r="169" spans="1:49" s="52" customFormat="1" ht="28.5" customHeight="1" thickBot="1">
      <c r="A169" s="138" t="s">
        <v>113</v>
      </c>
      <c r="B169" s="138"/>
      <c r="C169" s="31"/>
      <c r="D169" s="31"/>
      <c r="E169" s="31"/>
      <c r="F169" s="31"/>
      <c r="G169" s="31"/>
      <c r="H169" s="32" t="s">
        <v>15</v>
      </c>
      <c r="I169" s="31"/>
      <c r="J169" s="31" t="s">
        <v>15</v>
      </c>
      <c r="K169" s="31"/>
      <c r="L169" s="33"/>
      <c r="M169" s="31"/>
      <c r="N169" s="31" t="s">
        <v>16</v>
      </c>
      <c r="O169" s="31"/>
      <c r="P169" s="31"/>
      <c r="Q169" s="31"/>
      <c r="R169" s="34"/>
      <c r="S169" s="139" t="s">
        <v>17</v>
      </c>
      <c r="T169" s="139"/>
      <c r="U169" s="139"/>
    </row>
    <row r="170" spans="1:49" ht="33" customHeight="1">
      <c r="A170" s="140" t="s">
        <v>18</v>
      </c>
      <c r="B170" s="142" t="s">
        <v>49</v>
      </c>
      <c r="C170" s="143" t="s">
        <v>50</v>
      </c>
      <c r="D170" s="145" t="s">
        <v>19</v>
      </c>
      <c r="E170" s="145"/>
      <c r="F170" s="145"/>
      <c r="G170" s="145"/>
      <c r="H170" s="145"/>
      <c r="I170" s="145"/>
      <c r="J170" s="145"/>
      <c r="K170" s="145" t="s">
        <v>20</v>
      </c>
      <c r="L170" s="145"/>
      <c r="M170" s="145"/>
      <c r="N170" s="145"/>
      <c r="O170" s="145"/>
      <c r="P170" s="145"/>
      <c r="Q170" s="145"/>
      <c r="R170" s="142" t="s">
        <v>21</v>
      </c>
      <c r="S170" s="142" t="s">
        <v>22</v>
      </c>
      <c r="T170" s="146" t="s">
        <v>23</v>
      </c>
      <c r="U170" s="135" t="s">
        <v>24</v>
      </c>
    </row>
    <row r="171" spans="1:49" ht="36.75" customHeight="1">
      <c r="A171" s="141"/>
      <c r="B171" s="134"/>
      <c r="C171" s="144"/>
      <c r="D171" s="137" t="s">
        <v>25</v>
      </c>
      <c r="E171" s="137"/>
      <c r="F171" s="134" t="s">
        <v>26</v>
      </c>
      <c r="G171" s="134"/>
      <c r="H171" s="134" t="s">
        <v>23</v>
      </c>
      <c r="I171" s="134"/>
      <c r="J171" s="134" t="s">
        <v>28</v>
      </c>
      <c r="K171" s="137" t="s">
        <v>29</v>
      </c>
      <c r="L171" s="137"/>
      <c r="M171" s="134" t="s">
        <v>26</v>
      </c>
      <c r="N171" s="134"/>
      <c r="O171" s="134" t="s">
        <v>23</v>
      </c>
      <c r="P171" s="134" t="s">
        <v>27</v>
      </c>
      <c r="Q171" s="134" t="s">
        <v>28</v>
      </c>
      <c r="R171" s="134"/>
      <c r="S171" s="134"/>
      <c r="T171" s="147"/>
      <c r="U171" s="136"/>
    </row>
    <row r="172" spans="1:49" ht="36.75" customHeight="1">
      <c r="A172" s="141"/>
      <c r="B172" s="134"/>
      <c r="C172" s="144"/>
      <c r="D172" s="37" t="s">
        <v>30</v>
      </c>
      <c r="E172" s="37" t="s">
        <v>31</v>
      </c>
      <c r="F172" s="37" t="s">
        <v>30</v>
      </c>
      <c r="G172" s="37" t="s">
        <v>31</v>
      </c>
      <c r="H172" s="134"/>
      <c r="I172" s="134"/>
      <c r="J172" s="134"/>
      <c r="K172" s="37" t="s">
        <v>30</v>
      </c>
      <c r="L172" s="37" t="s">
        <v>31</v>
      </c>
      <c r="M172" s="37" t="s">
        <v>30</v>
      </c>
      <c r="N172" s="37" t="s">
        <v>31</v>
      </c>
      <c r="O172" s="134"/>
      <c r="P172" s="134"/>
      <c r="Q172" s="134"/>
      <c r="R172" s="134"/>
      <c r="S172" s="134"/>
      <c r="T172" s="147"/>
      <c r="U172" s="136"/>
    </row>
    <row r="173" spans="1:49" ht="30.75" customHeight="1">
      <c r="A173" s="168" t="s">
        <v>114</v>
      </c>
      <c r="B173" s="164" t="s">
        <v>114</v>
      </c>
      <c r="C173" s="49">
        <v>1</v>
      </c>
      <c r="D173" s="38">
        <f>'قمح قاسي'!D177+'قمح طري'!D177</f>
        <v>802</v>
      </c>
      <c r="E173" s="38">
        <f>'قمح قاسي'!E177+'قمح طري'!E177</f>
        <v>188</v>
      </c>
      <c r="F173" s="38">
        <f>'قمح قاسي'!F177+'قمح طري'!F177</f>
        <v>1887.106</v>
      </c>
      <c r="G173" s="38">
        <f>'قمح قاسي'!G177+'قمح طري'!G177</f>
        <v>442.36399999999998</v>
      </c>
      <c r="H173" s="38">
        <f t="shared" ref="H173:H198" si="58">(G173+F173)/(E173+D173)*1000</f>
        <v>2352.9999999999995</v>
      </c>
      <c r="I173" s="38"/>
      <c r="J173" s="38" t="e">
        <f>'قمح قاسي'!J177+#REF!</f>
        <v>#REF!</v>
      </c>
      <c r="K173" s="38">
        <f>'قمح قاسي'!K177+'قمح طري'!K177</f>
        <v>8686</v>
      </c>
      <c r="L173" s="38">
        <f>'قمح قاسي'!L177+'قمح طري'!L177</f>
        <v>320</v>
      </c>
      <c r="M173" s="38">
        <f>'قمح قاسي'!M177+'قمح طري'!M177</f>
        <v>10966.075000000001</v>
      </c>
      <c r="N173" s="38">
        <f>'قمح قاسي'!N177+'قمح طري'!N177</f>
        <v>404</v>
      </c>
      <c r="O173" s="38">
        <f t="shared" ref="O173:O198" si="59">(N173+M173)/(L173+K173)*1000</f>
        <v>1262.5000000000002</v>
      </c>
      <c r="P173" s="38"/>
      <c r="Q173" s="38" t="e">
        <f>'قمح قاسي'!Q177+#REF!</f>
        <v>#REF!</v>
      </c>
      <c r="R173" s="38">
        <f>'قمح قاسي'!R177+'قمح طري'!R177</f>
        <v>9996</v>
      </c>
      <c r="S173" s="38">
        <f>'قمح قاسي'!S177+'قمح طري'!S177</f>
        <v>13699.545</v>
      </c>
      <c r="T173" s="40">
        <f t="shared" ref="T173:T198" si="60">S173/R173*1000</f>
        <v>1370.5027010804322</v>
      </c>
      <c r="U173" s="41" t="e">
        <f>'قمح قاسي'!U177+#REF!</f>
        <v>#REF!</v>
      </c>
    </row>
    <row r="174" spans="1:49" ht="30.75" customHeight="1">
      <c r="A174" s="168"/>
      <c r="B174" s="164"/>
      <c r="C174" s="49">
        <v>2</v>
      </c>
      <c r="D174" s="38">
        <f>'قمح قاسي'!D178+'قمح طري'!D178</f>
        <v>48</v>
      </c>
      <c r="E174" s="38">
        <f>'قمح قاسي'!E178+'قمح طري'!E178</f>
        <v>10</v>
      </c>
      <c r="F174" s="38">
        <f>'قمح قاسي'!F178+'قمح طري'!F178</f>
        <v>119.4</v>
      </c>
      <c r="G174" s="38">
        <f>'قمح قاسي'!G178+'قمح طري'!G178</f>
        <v>24.875</v>
      </c>
      <c r="H174" s="38">
        <f t="shared" si="58"/>
        <v>2487.5000000000005</v>
      </c>
      <c r="I174" s="38"/>
      <c r="J174" s="38" t="e">
        <f>'قمح قاسي'!J178+#REF!</f>
        <v>#REF!</v>
      </c>
      <c r="K174" s="38">
        <f>'قمح قاسي'!K178+'قمح طري'!K178</f>
        <v>264</v>
      </c>
      <c r="L174" s="38">
        <f>'قمح قاسي'!L178+'قمح طري'!L178</f>
        <v>93</v>
      </c>
      <c r="M174" s="38">
        <f>'قمح قاسي'!M178+'قمح طري'!M178</f>
        <v>267.3</v>
      </c>
      <c r="N174" s="38">
        <f>'قمح قاسي'!N178+'قمح طري'!N178</f>
        <v>94.162499999999994</v>
      </c>
      <c r="O174" s="38">
        <f t="shared" si="59"/>
        <v>1012.5</v>
      </c>
      <c r="P174" s="38"/>
      <c r="Q174" s="38" t="e">
        <f>'قمح قاسي'!Q178+#REF!</f>
        <v>#REF!</v>
      </c>
      <c r="R174" s="38">
        <f>'قمح قاسي'!R178+'قمح طري'!R178</f>
        <v>415</v>
      </c>
      <c r="S174" s="38">
        <f>'قمح قاسي'!S178+'قمح طري'!S178</f>
        <v>505.73750000000007</v>
      </c>
      <c r="T174" s="40">
        <f t="shared" si="60"/>
        <v>1218.6445783132531</v>
      </c>
      <c r="U174" s="41" t="e">
        <f>'قمح قاسي'!U178+#REF!</f>
        <v>#REF!</v>
      </c>
    </row>
    <row r="175" spans="1:49" ht="30.75" customHeight="1">
      <c r="A175" s="168"/>
      <c r="B175" s="164"/>
      <c r="C175" s="49">
        <v>3</v>
      </c>
      <c r="D175" s="38">
        <f>'قمح قاسي'!D179+'قمح طري'!D179</f>
        <v>0</v>
      </c>
      <c r="E175" s="38">
        <f>'قمح قاسي'!E179+'قمح طري'!E179</f>
        <v>0</v>
      </c>
      <c r="F175" s="38">
        <f>'قمح قاسي'!F179+'قمح طري'!F179</f>
        <v>0</v>
      </c>
      <c r="G175" s="38">
        <f>'قمح قاسي'!G179+'قمح طري'!G179</f>
        <v>0</v>
      </c>
      <c r="H175" s="38">
        <v>0</v>
      </c>
      <c r="I175" s="38"/>
      <c r="J175" s="38" t="e">
        <f>'قمح قاسي'!J179+#REF!</f>
        <v>#REF!</v>
      </c>
      <c r="K175" s="38">
        <f>'قمح قاسي'!K179+'قمح طري'!K179</f>
        <v>0</v>
      </c>
      <c r="L175" s="38">
        <f>'قمح قاسي'!L179+'قمح طري'!L179</f>
        <v>0</v>
      </c>
      <c r="M175" s="38">
        <f>'قمح قاسي'!M179+'قمح طري'!M179</f>
        <v>0</v>
      </c>
      <c r="N175" s="38">
        <f>'قمح قاسي'!N179+'قمح طري'!N179</f>
        <v>0</v>
      </c>
      <c r="O175" s="38">
        <v>0</v>
      </c>
      <c r="P175" s="38"/>
      <c r="Q175" s="38" t="e">
        <f>'قمح قاسي'!Q179+#REF!</f>
        <v>#REF!</v>
      </c>
      <c r="R175" s="38">
        <f>'قمح قاسي'!R179+'قمح طري'!R179</f>
        <v>0</v>
      </c>
      <c r="S175" s="38">
        <f>'قمح قاسي'!S179+'قمح طري'!S179</f>
        <v>0</v>
      </c>
      <c r="T175" s="40">
        <v>0</v>
      </c>
      <c r="U175" s="41" t="e">
        <f>'قمح قاسي'!U179+#REF!</f>
        <v>#REF!</v>
      </c>
    </row>
    <row r="176" spans="1:49" ht="30.75" customHeight="1">
      <c r="A176" s="168"/>
      <c r="B176" s="164"/>
      <c r="C176" s="49">
        <v>4</v>
      </c>
      <c r="D176" s="38">
        <f>'قمح قاسي'!D180+'قمح طري'!D180</f>
        <v>30</v>
      </c>
      <c r="E176" s="38">
        <f>'قمح قاسي'!E180+'قمح طري'!E180</f>
        <v>3</v>
      </c>
      <c r="F176" s="38">
        <f>'قمح قاسي'!F180+'قمح طري'!F180</f>
        <v>66.989999999999995</v>
      </c>
      <c r="G176" s="38">
        <f>'قمح قاسي'!G180+'قمح طري'!G180</f>
        <v>6.6989999999999998</v>
      </c>
      <c r="H176" s="38">
        <f t="shared" si="58"/>
        <v>2232.9999999999995</v>
      </c>
      <c r="I176" s="38"/>
      <c r="J176" s="38" t="e">
        <f>'قمح قاسي'!J180+#REF!</f>
        <v>#REF!</v>
      </c>
      <c r="K176" s="38">
        <f>'قمح قاسي'!K180+'قمح طري'!K180</f>
        <v>0</v>
      </c>
      <c r="L176" s="38">
        <f>'قمح قاسي'!L180+'قمح طري'!L180</f>
        <v>0</v>
      </c>
      <c r="M176" s="38">
        <f>'قمح قاسي'!M180+'قمح طري'!M180</f>
        <v>0</v>
      </c>
      <c r="N176" s="38">
        <f>'قمح قاسي'!N180+'قمح طري'!N180</f>
        <v>0</v>
      </c>
      <c r="O176" s="38">
        <v>0</v>
      </c>
      <c r="P176" s="38"/>
      <c r="Q176" s="38" t="e">
        <f>'قمح قاسي'!Q180+#REF!</f>
        <v>#REF!</v>
      </c>
      <c r="R176" s="38">
        <f>'قمح قاسي'!R180+'قمح طري'!R180</f>
        <v>33</v>
      </c>
      <c r="S176" s="38">
        <f>'قمح قاسي'!S180+'قمح طري'!S180</f>
        <v>73.688999999999993</v>
      </c>
      <c r="T176" s="40">
        <f t="shared" si="60"/>
        <v>2232.9999999999995</v>
      </c>
      <c r="U176" s="41" t="e">
        <f>'قمح قاسي'!U180+#REF!</f>
        <v>#REF!</v>
      </c>
    </row>
    <row r="177" spans="1:49" s="30" customFormat="1" ht="30.75" customHeight="1">
      <c r="A177" s="168"/>
      <c r="B177" s="164"/>
      <c r="C177" s="49">
        <v>5</v>
      </c>
      <c r="D177" s="38">
        <f>'قمح قاسي'!D181+'قمح طري'!D181</f>
        <v>0</v>
      </c>
      <c r="E177" s="38">
        <f>'قمح قاسي'!E181+'قمح طري'!E181</f>
        <v>0</v>
      </c>
      <c r="F177" s="38">
        <f>'قمح قاسي'!F181+'قمح طري'!F181</f>
        <v>0</v>
      </c>
      <c r="G177" s="38">
        <f>'قمح قاسي'!G181+'قمح طري'!G181</f>
        <v>0</v>
      </c>
      <c r="H177" s="38">
        <v>0</v>
      </c>
      <c r="I177" s="38"/>
      <c r="J177" s="38" t="e">
        <f>'قمح قاسي'!J181+#REF!</f>
        <v>#REF!</v>
      </c>
      <c r="K177" s="38">
        <f>'قمح قاسي'!K181+'قمح طري'!K181</f>
        <v>0</v>
      </c>
      <c r="L177" s="38">
        <f>'قمح قاسي'!L181+'قمح طري'!L181</f>
        <v>0</v>
      </c>
      <c r="M177" s="38">
        <f>'قمح قاسي'!M181+'قمح طري'!M181</f>
        <v>0</v>
      </c>
      <c r="N177" s="38">
        <f>'قمح قاسي'!N181+'قمح طري'!N181</f>
        <v>0</v>
      </c>
      <c r="O177" s="38">
        <v>0</v>
      </c>
      <c r="P177" s="38"/>
      <c r="Q177" s="38" t="e">
        <f>'قمح قاسي'!Q181+#REF!</f>
        <v>#REF!</v>
      </c>
      <c r="R177" s="38">
        <f>'قمح قاسي'!R181+'قمح طري'!R181</f>
        <v>0</v>
      </c>
      <c r="S177" s="38">
        <f>'قمح قاسي'!S181+'قمح طري'!S181</f>
        <v>0</v>
      </c>
      <c r="T177" s="40">
        <v>0</v>
      </c>
      <c r="U177" s="41" t="e">
        <f>'قمح قاسي'!U181+#REF!</f>
        <v>#REF!</v>
      </c>
    </row>
    <row r="178" spans="1:49" s="53" customFormat="1" ht="30.75" customHeight="1">
      <c r="A178" s="168"/>
      <c r="B178" s="149" t="s">
        <v>115</v>
      </c>
      <c r="C178" s="149"/>
      <c r="D178" s="38">
        <f>'قمح قاسي'!D182+'قمح طري'!D182</f>
        <v>880</v>
      </c>
      <c r="E178" s="38">
        <f>'قمح قاسي'!E182+'قمح طري'!E182</f>
        <v>201</v>
      </c>
      <c r="F178" s="38">
        <f>'قمح قاسي'!F182+'قمح طري'!F182</f>
        <v>2073.4960000000001</v>
      </c>
      <c r="G178" s="38">
        <f>'قمح قاسي'!G182+'قمح طري'!G182</f>
        <v>473.93799999999999</v>
      </c>
      <c r="H178" s="38">
        <f t="shared" si="58"/>
        <v>2356.5531914893622</v>
      </c>
      <c r="I178" s="38"/>
      <c r="J178" s="38" t="e">
        <f>SUM(J173:J177)</f>
        <v>#REF!</v>
      </c>
      <c r="K178" s="38">
        <f>'قمح قاسي'!K182+'قمح طري'!K182</f>
        <v>8950</v>
      </c>
      <c r="L178" s="38">
        <f>'قمح قاسي'!L182+'قمح طري'!L182</f>
        <v>413</v>
      </c>
      <c r="M178" s="38">
        <f>'قمح قاسي'!M182+'قمح طري'!M182</f>
        <v>11233.375</v>
      </c>
      <c r="N178" s="38">
        <f>'قمح قاسي'!N182+'قمح طري'!N182</f>
        <v>498.16250000000002</v>
      </c>
      <c r="O178" s="38">
        <f t="shared" si="59"/>
        <v>1252.9677987824414</v>
      </c>
      <c r="P178" s="38"/>
      <c r="Q178" s="38" t="e">
        <f>SUM(Q173:Q177)</f>
        <v>#REF!</v>
      </c>
      <c r="R178" s="38">
        <f>'قمح قاسي'!R182+'قمح طري'!R182</f>
        <v>10444</v>
      </c>
      <c r="S178" s="38">
        <f>'قمح قاسي'!S182+'قمح طري'!S182</f>
        <v>14278.9715</v>
      </c>
      <c r="T178" s="40">
        <f t="shared" si="60"/>
        <v>1367.193747606281</v>
      </c>
      <c r="U178" s="41" t="e">
        <f>SUM(U173:U177)</f>
        <v>#REF!</v>
      </c>
    </row>
    <row r="179" spans="1:49" ht="30.75" customHeight="1">
      <c r="A179" s="168"/>
      <c r="B179" s="49" t="s">
        <v>116</v>
      </c>
      <c r="C179" s="49">
        <v>1</v>
      </c>
      <c r="D179" s="38">
        <f>'قمح قاسي'!D183+'قمح طري'!D183</f>
        <v>2634</v>
      </c>
      <c r="E179" s="38">
        <f>'قمح قاسي'!E183+'قمح طري'!E183</f>
        <v>198</v>
      </c>
      <c r="F179" s="38">
        <f>'قمح قاسي'!F183+'قمح طري'!F183</f>
        <v>5826.558</v>
      </c>
      <c r="G179" s="38">
        <f>'قمح قاسي'!G183+'قمح طري'!G183</f>
        <v>437.95400000000001</v>
      </c>
      <c r="H179" s="38">
        <f t="shared" si="58"/>
        <v>2212.0451977401131</v>
      </c>
      <c r="I179" s="38"/>
      <c r="J179" s="38" t="e">
        <f>'قمح قاسي'!J183+#REF!</f>
        <v>#REF!</v>
      </c>
      <c r="K179" s="38">
        <f>'قمح قاسي'!K183+'قمح طري'!K183</f>
        <v>4697</v>
      </c>
      <c r="L179" s="38">
        <f>'قمح قاسي'!L183+'قمح طري'!L183</f>
        <v>286</v>
      </c>
      <c r="M179" s="38">
        <f>'قمح قاسي'!M183+'قمح طري'!M183</f>
        <v>4378.3492500000002</v>
      </c>
      <c r="N179" s="38">
        <f>'قمح قاسي'!N183+'قمح طري'!N183</f>
        <v>244.24865</v>
      </c>
      <c r="O179" s="38">
        <f t="shared" si="59"/>
        <v>927.67367047963091</v>
      </c>
      <c r="P179" s="38"/>
      <c r="Q179" s="38" t="e">
        <f>'قمح قاسي'!Q183+#REF!</f>
        <v>#REF!</v>
      </c>
      <c r="R179" s="38">
        <f>'قمح قاسي'!R183+'قمح طري'!R183</f>
        <v>7815</v>
      </c>
      <c r="S179" s="38">
        <f>'قمح قاسي'!S183+'قمح طري'!S183</f>
        <v>10887.109899999999</v>
      </c>
      <c r="T179" s="40">
        <f t="shared" si="60"/>
        <v>1393.1042738323736</v>
      </c>
      <c r="U179" s="41" t="e">
        <f>'قمح قاسي'!U183+#REF!</f>
        <v>#REF!</v>
      </c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</row>
    <row r="180" spans="1:49" s="35" customFormat="1" ht="30.75" customHeight="1">
      <c r="A180" s="168"/>
      <c r="B180" s="149" t="s">
        <v>117</v>
      </c>
      <c r="C180" s="49">
        <v>1</v>
      </c>
      <c r="D180" s="38">
        <f>'قمح قاسي'!D184+'قمح طري'!D184</f>
        <v>222</v>
      </c>
      <c r="E180" s="38">
        <f>'قمح قاسي'!E184+'قمح طري'!E184</f>
        <v>0</v>
      </c>
      <c r="F180" s="38">
        <f>'قمح قاسي'!F184+'قمح طري'!F184</f>
        <v>523.25400000000002</v>
      </c>
      <c r="G180" s="38">
        <f>'قمح قاسي'!G184+'قمح طري'!G184</f>
        <v>0</v>
      </c>
      <c r="H180" s="38">
        <f t="shared" si="58"/>
        <v>2357</v>
      </c>
      <c r="I180" s="38"/>
      <c r="J180" s="38" t="e">
        <f>'قمح قاسي'!J184+#REF!</f>
        <v>#REF!</v>
      </c>
      <c r="K180" s="38">
        <f>'قمح قاسي'!K184+'قمح طري'!K184</f>
        <v>5000</v>
      </c>
      <c r="L180" s="38">
        <f>'قمح قاسي'!L184+'قمح طري'!L184</f>
        <v>400</v>
      </c>
      <c r="M180" s="38">
        <f>'قمح قاسي'!M184+'قمح طري'!M184</f>
        <v>8312.5</v>
      </c>
      <c r="N180" s="38">
        <f>'قمح قاسي'!N184+'قمح طري'!N184</f>
        <v>665</v>
      </c>
      <c r="O180" s="38">
        <f t="shared" si="59"/>
        <v>1662.5</v>
      </c>
      <c r="P180" s="38"/>
      <c r="Q180" s="38" t="e">
        <f>'قمح قاسي'!Q184+#REF!</f>
        <v>#REF!</v>
      </c>
      <c r="R180" s="38">
        <f>'قمح قاسي'!R184+'قمح طري'!R184</f>
        <v>5622</v>
      </c>
      <c r="S180" s="38">
        <f>'قمح قاسي'!S184+'قمح طري'!S184</f>
        <v>9500.7540000000008</v>
      </c>
      <c r="T180" s="40">
        <f t="shared" si="60"/>
        <v>1689.9242262540022</v>
      </c>
      <c r="U180" s="41" t="e">
        <f>'قمح قاسي'!U184+#REF!</f>
        <v>#REF!</v>
      </c>
    </row>
    <row r="181" spans="1:49" s="51" customFormat="1" ht="30.75" customHeight="1">
      <c r="A181" s="168"/>
      <c r="B181" s="149"/>
      <c r="C181" s="49">
        <v>2</v>
      </c>
      <c r="D181" s="38">
        <f>'قمح قاسي'!D185+'قمح طري'!D185</f>
        <v>0</v>
      </c>
      <c r="E181" s="38">
        <f>'قمح قاسي'!E185+'قمح طري'!E185</f>
        <v>2</v>
      </c>
      <c r="F181" s="38">
        <f>'قمح قاسي'!F185+'قمح طري'!F185</f>
        <v>0</v>
      </c>
      <c r="G181" s="38">
        <f>'قمح قاسي'!G185+'قمح طري'!G185</f>
        <v>0</v>
      </c>
      <c r="H181" s="38">
        <f t="shared" si="58"/>
        <v>0</v>
      </c>
      <c r="I181" s="38"/>
      <c r="J181" s="38" t="e">
        <f>'قمح قاسي'!J185+#REF!</f>
        <v>#REF!</v>
      </c>
      <c r="K181" s="38">
        <f>'قمح قاسي'!K185+'قمح طري'!K185</f>
        <v>400</v>
      </c>
      <c r="L181" s="38">
        <f>'قمح قاسي'!L185+'قمح طري'!L185</f>
        <v>200</v>
      </c>
      <c r="M181" s="38">
        <f>'قمح قاسي'!M185+'قمح طري'!M185</f>
        <v>320</v>
      </c>
      <c r="N181" s="38">
        <f>'قمح قاسي'!N185+'قمح طري'!N185</f>
        <v>160</v>
      </c>
      <c r="O181" s="38">
        <f t="shared" si="59"/>
        <v>800</v>
      </c>
      <c r="P181" s="38"/>
      <c r="Q181" s="38" t="e">
        <f>'قمح قاسي'!Q185+#REF!</f>
        <v>#REF!</v>
      </c>
      <c r="R181" s="38">
        <f>'قمح قاسي'!R185+'قمح طري'!R185</f>
        <v>602</v>
      </c>
      <c r="S181" s="38">
        <f>'قمح قاسي'!S185+'قمح طري'!S185</f>
        <v>480</v>
      </c>
      <c r="T181" s="40">
        <f t="shared" si="60"/>
        <v>797.34219269102994</v>
      </c>
      <c r="U181" s="41" t="e">
        <f>'قمح قاسي'!U185+#REF!</f>
        <v>#REF!</v>
      </c>
    </row>
    <row r="182" spans="1:49" s="35" customFormat="1" ht="30.75" customHeight="1">
      <c r="A182" s="168"/>
      <c r="B182" s="149" t="s">
        <v>118</v>
      </c>
      <c r="C182" s="149"/>
      <c r="D182" s="38">
        <f>'قمح قاسي'!D186+'قمح طري'!D186</f>
        <v>222</v>
      </c>
      <c r="E182" s="38">
        <f>'قمح قاسي'!E186+'قمح طري'!E186</f>
        <v>2</v>
      </c>
      <c r="F182" s="38">
        <f>'قمح قاسي'!F186+'قمح طري'!F186</f>
        <v>523.25400000000002</v>
      </c>
      <c r="G182" s="38">
        <f>'قمح قاسي'!G186+'قمح طري'!G186</f>
        <v>0</v>
      </c>
      <c r="H182" s="38">
        <f t="shared" si="58"/>
        <v>2335.9553571428573</v>
      </c>
      <c r="I182" s="38"/>
      <c r="J182" s="38" t="e">
        <f>SUM(J180:J181)</f>
        <v>#REF!</v>
      </c>
      <c r="K182" s="38">
        <f>'قمح قاسي'!K186+'قمح طري'!K186</f>
        <v>0</v>
      </c>
      <c r="L182" s="38">
        <f>'قمح قاسي'!L186+'قمح طري'!L186</f>
        <v>600</v>
      </c>
      <c r="M182" s="38">
        <f>'قمح قاسي'!M186+'قمح طري'!M186</f>
        <v>8632.5</v>
      </c>
      <c r="N182" s="38">
        <f>'قمح قاسي'!N186+'قمح طري'!N186</f>
        <v>825</v>
      </c>
      <c r="O182" s="38">
        <f t="shared" si="59"/>
        <v>15762.5</v>
      </c>
      <c r="P182" s="38"/>
      <c r="Q182" s="38" t="e">
        <f>SUM(Q180:Q181)</f>
        <v>#REF!</v>
      </c>
      <c r="R182" s="38">
        <f>'قمح قاسي'!R186+'قمح طري'!R186</f>
        <v>6224</v>
      </c>
      <c r="S182" s="38">
        <f>'قمح قاسي'!S186+'قمح طري'!S186</f>
        <v>9980.7540000000008</v>
      </c>
      <c r="T182" s="40">
        <f t="shared" si="60"/>
        <v>1603.591580976864</v>
      </c>
      <c r="U182" s="41" t="e">
        <f>SUM(U180:U181)</f>
        <v>#REF!</v>
      </c>
    </row>
    <row r="183" spans="1:49" s="50" customFormat="1" ht="30.75" customHeight="1">
      <c r="A183" s="168"/>
      <c r="B183" s="149" t="s">
        <v>119</v>
      </c>
      <c r="C183" s="49">
        <v>2</v>
      </c>
      <c r="D183" s="38">
        <f>'قمح قاسي'!D187+'قمح طري'!D187</f>
        <v>21</v>
      </c>
      <c r="E183" s="38">
        <f>'قمح قاسي'!E187+'قمح طري'!E187</f>
        <v>20</v>
      </c>
      <c r="F183" s="38">
        <f>'قمح قاسي'!F187+'قمح طري'!F187</f>
        <v>40.6</v>
      </c>
      <c r="G183" s="38">
        <f>'قمح قاسي'!G187+'قمح طري'!G187</f>
        <v>38.666666666666671</v>
      </c>
      <c r="H183" s="38">
        <f t="shared" si="58"/>
        <v>1933.3333333333335</v>
      </c>
      <c r="I183" s="38"/>
      <c r="J183" s="38" t="e">
        <f>'قمح قاسي'!J187+#REF!</f>
        <v>#REF!</v>
      </c>
      <c r="K183" s="38">
        <f>'قمح قاسي'!K187+'قمح طري'!K187</f>
        <v>28</v>
      </c>
      <c r="L183" s="38">
        <f>'قمح قاسي'!L187+'قمح طري'!L187</f>
        <v>27</v>
      </c>
      <c r="M183" s="38">
        <f>'قمح قاسي'!M187+'قمح طري'!M187</f>
        <v>1.8433333333333333</v>
      </c>
      <c r="N183" s="38">
        <f>'قمح قاسي'!N187+'قمح طري'!N187</f>
        <v>1.7774999999999999</v>
      </c>
      <c r="O183" s="38">
        <f t="shared" si="59"/>
        <v>65.833333333333329</v>
      </c>
      <c r="P183" s="38"/>
      <c r="Q183" s="38" t="e">
        <f>'قمح قاسي'!Q187+#REF!</f>
        <v>#REF!</v>
      </c>
      <c r="R183" s="38">
        <f>'قمح قاسي'!R187+'قمح طري'!R187</f>
        <v>96</v>
      </c>
      <c r="S183" s="38">
        <f>'قمح قاسي'!S187+'قمح طري'!S187</f>
        <v>82.887500000000017</v>
      </c>
      <c r="T183" s="40">
        <f t="shared" si="60"/>
        <v>863.4114583333336</v>
      </c>
      <c r="U183" s="41" t="e">
        <f>'قمح قاسي'!U187+#REF!</f>
        <v>#REF!</v>
      </c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</row>
    <row r="184" spans="1:49" s="50" customFormat="1" ht="30.75" customHeight="1">
      <c r="A184" s="168"/>
      <c r="B184" s="170"/>
      <c r="C184" s="49">
        <v>3</v>
      </c>
      <c r="D184" s="38">
        <f>'قمح قاسي'!D188+'قمح طري'!D188</f>
        <v>2</v>
      </c>
      <c r="E184" s="38">
        <f>'قمح قاسي'!E188+'قمح طري'!E188</f>
        <v>2</v>
      </c>
      <c r="F184" s="38">
        <f>'قمح قاسي'!F188+'قمح طري'!F188</f>
        <v>4.2666666666666657</v>
      </c>
      <c r="G184" s="38">
        <f>'قمح قاسي'!G188+'قمح طري'!G188</f>
        <v>4.2666666666666657</v>
      </c>
      <c r="H184" s="38">
        <f t="shared" si="58"/>
        <v>2133.333333333333</v>
      </c>
      <c r="I184" s="38"/>
      <c r="J184" s="38" t="e">
        <f>'قمح قاسي'!J188+#REF!</f>
        <v>#REF!</v>
      </c>
      <c r="K184" s="38">
        <f>'قمح قاسي'!K188+'قمح طري'!K188</f>
        <v>14</v>
      </c>
      <c r="L184" s="38">
        <f>'قمح قاسي'!L188+'قمح طري'!L188</f>
        <v>10</v>
      </c>
      <c r="M184" s="38">
        <f>'قمح قاسي'!M188+'قمح طري'!M188</f>
        <v>0.89600000000000002</v>
      </c>
      <c r="N184" s="38">
        <f>'قمح قاسي'!N188+'قمح طري'!N188</f>
        <v>0.64</v>
      </c>
      <c r="O184" s="38">
        <f t="shared" si="59"/>
        <v>64</v>
      </c>
      <c r="P184" s="38"/>
      <c r="Q184" s="38" t="e">
        <f>'قمح قاسي'!Q188+#REF!</f>
        <v>#REF!</v>
      </c>
      <c r="R184" s="38">
        <f>'قمح قاسي'!R188+'قمح طري'!R188</f>
        <v>28</v>
      </c>
      <c r="S184" s="38">
        <f>'قمح قاسي'!S188+'قمح طري'!S188</f>
        <v>10.069333333333333</v>
      </c>
      <c r="T184" s="40">
        <f t="shared" si="60"/>
        <v>359.61904761904759</v>
      </c>
      <c r="U184" s="41" t="e">
        <f>'قمح قاسي'!U188+#REF!</f>
        <v>#REF!</v>
      </c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</row>
    <row r="185" spans="1:49" ht="30.75" customHeight="1">
      <c r="A185" s="168"/>
      <c r="B185" s="170"/>
      <c r="C185" s="49">
        <v>4</v>
      </c>
      <c r="D185" s="38">
        <f>'قمح قاسي'!D189+'قمح طري'!D189</f>
        <v>0</v>
      </c>
      <c r="E185" s="38">
        <f>'قمح قاسي'!E189+'قمح طري'!E189</f>
        <v>0</v>
      </c>
      <c r="F185" s="38">
        <f>'قمح قاسي'!F189+'قمح طري'!F189</f>
        <v>0</v>
      </c>
      <c r="G185" s="38">
        <f>'قمح قاسي'!G189+'قمح طري'!G189</f>
        <v>0</v>
      </c>
      <c r="H185" s="38">
        <v>0</v>
      </c>
      <c r="I185" s="38"/>
      <c r="J185" s="38" t="e">
        <f>'قمح قاسي'!J189+#REF!</f>
        <v>#REF!</v>
      </c>
      <c r="K185" s="38">
        <f>'قمح قاسي'!K189+'قمح طري'!K189</f>
        <v>0</v>
      </c>
      <c r="L185" s="38">
        <f>'قمح قاسي'!L189+'قمح طري'!L189</f>
        <v>0</v>
      </c>
      <c r="M185" s="38">
        <f>'قمح قاسي'!M189+'قمح طري'!M189</f>
        <v>0</v>
      </c>
      <c r="N185" s="38">
        <f>'قمح قاسي'!N189+'قمح طري'!N189</f>
        <v>0</v>
      </c>
      <c r="O185" s="38">
        <v>0</v>
      </c>
      <c r="P185" s="38"/>
      <c r="Q185" s="38" t="e">
        <f>'قمح قاسي'!Q189+#REF!</f>
        <v>#REF!</v>
      </c>
      <c r="R185" s="38">
        <f>'قمح قاسي'!R189+'قمح طري'!R189</f>
        <v>0</v>
      </c>
      <c r="S185" s="38">
        <f>'قمح قاسي'!S189+'قمح طري'!S189</f>
        <v>0</v>
      </c>
      <c r="T185" s="40">
        <v>0</v>
      </c>
      <c r="U185" s="41" t="e">
        <f>'قمح قاسي'!U189+#REF!</f>
        <v>#REF!</v>
      </c>
    </row>
    <row r="186" spans="1:49" ht="30.75" customHeight="1">
      <c r="A186" s="168"/>
      <c r="B186" s="149" t="s">
        <v>120</v>
      </c>
      <c r="C186" s="149"/>
      <c r="D186" s="38">
        <f>'قمح قاسي'!D190+'قمح طري'!D190</f>
        <v>23</v>
      </c>
      <c r="E186" s="38">
        <f>'قمح قاسي'!E190+'قمح طري'!E190</f>
        <v>22</v>
      </c>
      <c r="F186" s="38">
        <f>'قمح قاسي'!F190+'قمح طري'!F190</f>
        <v>44.866666666666667</v>
      </c>
      <c r="G186" s="38">
        <f>'قمح قاسي'!G190+'قمح طري'!G190</f>
        <v>42.933333333333337</v>
      </c>
      <c r="H186" s="38">
        <f t="shared" si="58"/>
        <v>1951.1111111111115</v>
      </c>
      <c r="I186" s="38"/>
      <c r="J186" s="38" t="e">
        <f>SUM(J183:J185)</f>
        <v>#REF!</v>
      </c>
      <c r="K186" s="38">
        <f>'قمح قاسي'!K190+'قمح طري'!K190</f>
        <v>42</v>
      </c>
      <c r="L186" s="38">
        <f>'قمح قاسي'!L190+'قمح طري'!L190</f>
        <v>37</v>
      </c>
      <c r="M186" s="38">
        <f>'قمح قاسي'!M190+'قمح طري'!M190</f>
        <v>2.7393333333333332</v>
      </c>
      <c r="N186" s="38">
        <f>'قمح قاسي'!N190+'قمح طري'!N190</f>
        <v>2.4175</v>
      </c>
      <c r="O186" s="38">
        <f t="shared" si="59"/>
        <v>65.276371308016877</v>
      </c>
      <c r="P186" s="38"/>
      <c r="Q186" s="38" t="e">
        <f>SUM(Q183:Q185)</f>
        <v>#REF!</v>
      </c>
      <c r="R186" s="38">
        <f>'قمح قاسي'!R190+'قمح طري'!R190</f>
        <v>124</v>
      </c>
      <c r="S186" s="38">
        <f>'قمح قاسي'!S190+'قمح طري'!S190</f>
        <v>92.95683333333335</v>
      </c>
      <c r="T186" s="40">
        <f t="shared" si="60"/>
        <v>749.65188172043031</v>
      </c>
      <c r="U186" s="41" t="e">
        <f>SUM(U183:U185)</f>
        <v>#REF!</v>
      </c>
    </row>
    <row r="187" spans="1:49" ht="30.75" customHeight="1">
      <c r="A187" s="168"/>
      <c r="B187" s="49" t="s">
        <v>121</v>
      </c>
      <c r="C187" s="49">
        <v>5</v>
      </c>
      <c r="D187" s="38">
        <f>'قمح قاسي'!D191+'قمح طري'!D191</f>
        <v>0</v>
      </c>
      <c r="E187" s="38">
        <f>'قمح قاسي'!E191+'قمح طري'!E191</f>
        <v>0</v>
      </c>
      <c r="F187" s="38">
        <f>'قمح قاسي'!F191+'قمح طري'!F191</f>
        <v>0</v>
      </c>
      <c r="G187" s="38">
        <f>'قمح قاسي'!G191+'قمح طري'!G191</f>
        <v>0</v>
      </c>
      <c r="H187" s="38">
        <v>0</v>
      </c>
      <c r="I187" s="38"/>
      <c r="J187" s="38" t="e">
        <f>'قمح قاسي'!J191+#REF!</f>
        <v>#REF!</v>
      </c>
      <c r="K187" s="38">
        <f>'قمح قاسي'!K191+'قمح طري'!K191</f>
        <v>0</v>
      </c>
      <c r="L187" s="38">
        <f>'قمح قاسي'!L191+'قمح طري'!L191</f>
        <v>0</v>
      </c>
      <c r="M187" s="38">
        <f>'قمح قاسي'!M191+'قمح طري'!M191</f>
        <v>0</v>
      </c>
      <c r="N187" s="38">
        <f>'قمح قاسي'!N191+'قمح طري'!N191</f>
        <v>0</v>
      </c>
      <c r="O187" s="38">
        <v>0</v>
      </c>
      <c r="P187" s="38"/>
      <c r="Q187" s="38" t="e">
        <f>'قمح قاسي'!Q191+#REF!</f>
        <v>#REF!</v>
      </c>
      <c r="R187" s="38">
        <f>'قمح قاسي'!R191+'قمح طري'!R191</f>
        <v>0</v>
      </c>
      <c r="S187" s="38">
        <f>'قمح قاسي'!S191+'قمح طري'!S191</f>
        <v>0</v>
      </c>
      <c r="T187" s="40">
        <v>0</v>
      </c>
      <c r="U187" s="41" t="e">
        <f>'قمح قاسي'!U191+#REF!</f>
        <v>#REF!</v>
      </c>
    </row>
    <row r="188" spans="1:49" ht="30.75" customHeight="1">
      <c r="A188" s="168"/>
      <c r="B188" s="149" t="s">
        <v>122</v>
      </c>
      <c r="C188" s="49">
        <v>1</v>
      </c>
      <c r="D188" s="38">
        <f>'قمح قاسي'!D192+'قمح طري'!D192</f>
        <v>200</v>
      </c>
      <c r="E188" s="38">
        <f>'قمح قاسي'!E192+'قمح طري'!E192</f>
        <v>100</v>
      </c>
      <c r="F188" s="38">
        <f>'قمح قاسي'!F192+'قمح طري'!F192</f>
        <v>536.66666666666663</v>
      </c>
      <c r="G188" s="38">
        <f>'قمح قاسي'!G192+'قمح طري'!G192</f>
        <v>268.33333333333331</v>
      </c>
      <c r="H188" s="38">
        <f t="shared" si="58"/>
        <v>2683.333333333333</v>
      </c>
      <c r="I188" s="38"/>
      <c r="J188" s="38" t="e">
        <f>'قمح قاسي'!J192+#REF!</f>
        <v>#REF!</v>
      </c>
      <c r="K188" s="38">
        <f>'قمح قاسي'!K192+'قمح طري'!K192</f>
        <v>650</v>
      </c>
      <c r="L188" s="38">
        <f>'قمح قاسي'!L192+'قمح طري'!L192</f>
        <v>350</v>
      </c>
      <c r="M188" s="38">
        <f>'قمح قاسي'!M192+'قمح طري'!M192</f>
        <v>667.875</v>
      </c>
      <c r="N188" s="38">
        <f>'قمح قاسي'!N192+'قمح طري'!N192</f>
        <v>359.625</v>
      </c>
      <c r="O188" s="38">
        <f t="shared" si="59"/>
        <v>1027.5</v>
      </c>
      <c r="P188" s="38"/>
      <c r="Q188" s="38" t="e">
        <f>'قمح قاسي'!Q192+#REF!</f>
        <v>#REF!</v>
      </c>
      <c r="R188" s="38">
        <f>'قمح قاسي'!R192+'قمح طري'!R192</f>
        <v>1300</v>
      </c>
      <c r="S188" s="38">
        <f>'قمح قاسي'!S192+'قمح طري'!S192</f>
        <v>1832.5</v>
      </c>
      <c r="T188" s="40">
        <f t="shared" si="60"/>
        <v>1409.6153846153848</v>
      </c>
      <c r="U188" s="41" t="e">
        <f>'قمح قاسي'!U192+#REF!</f>
        <v>#REF!</v>
      </c>
    </row>
    <row r="189" spans="1:49" ht="30.75" customHeight="1">
      <c r="A189" s="168"/>
      <c r="B189" s="149"/>
      <c r="C189" s="49">
        <v>2</v>
      </c>
      <c r="D189" s="38">
        <f>'قمح قاسي'!D193+'قمح طري'!D193</f>
        <v>600</v>
      </c>
      <c r="E189" s="38">
        <f>'قمح قاسي'!E193+'قمح طري'!E193</f>
        <v>400</v>
      </c>
      <c r="F189" s="38">
        <f>'قمح قاسي'!F193+'قمح طري'!F193</f>
        <v>1579.9999999999998</v>
      </c>
      <c r="G189" s="38">
        <f>'قمح قاسي'!G193+'قمح طري'!G193</f>
        <v>1053.3333333333333</v>
      </c>
      <c r="H189" s="38">
        <f t="shared" si="58"/>
        <v>2633.333333333333</v>
      </c>
      <c r="I189" s="38"/>
      <c r="J189" s="38" t="e">
        <f>'قمح قاسي'!J193+#REF!</f>
        <v>#REF!</v>
      </c>
      <c r="K189" s="38">
        <f>'قمح قاسي'!K193+'قمح طري'!K193</f>
        <v>600</v>
      </c>
      <c r="L189" s="38">
        <f>'قمح قاسي'!L193+'قمح طري'!L193</f>
        <v>400</v>
      </c>
      <c r="M189" s="38">
        <f>'قمح قاسي'!M193+'قمح طري'!M193</f>
        <v>472.00000000000006</v>
      </c>
      <c r="N189" s="38">
        <f>'قمح قاسي'!N193+'قمح طري'!N193</f>
        <v>314.66666666666669</v>
      </c>
      <c r="O189" s="38">
        <f t="shared" si="59"/>
        <v>786.66666666666674</v>
      </c>
      <c r="P189" s="38"/>
      <c r="Q189" s="38" t="e">
        <f>'قمح قاسي'!Q193+#REF!</f>
        <v>#REF!</v>
      </c>
      <c r="R189" s="38">
        <f>'قمح قاسي'!R193+'قمح طري'!R193</f>
        <v>2000</v>
      </c>
      <c r="S189" s="38">
        <f>'قمح قاسي'!S193+'قمح طري'!S193</f>
        <v>3419.9999999999995</v>
      </c>
      <c r="T189" s="40">
        <f t="shared" si="60"/>
        <v>1709.9999999999998</v>
      </c>
      <c r="U189" s="41" t="e">
        <f>'قمح قاسي'!U193+#REF!</f>
        <v>#REF!</v>
      </c>
    </row>
    <row r="190" spans="1:49" ht="30.75" customHeight="1">
      <c r="A190" s="168"/>
      <c r="B190" s="149"/>
      <c r="C190" s="49">
        <v>3</v>
      </c>
      <c r="D190" s="38">
        <f>'قمح قاسي'!D194+'قمح طري'!D194</f>
        <v>600</v>
      </c>
      <c r="E190" s="38">
        <f>'قمح قاسي'!E194+'قمح طري'!E194</f>
        <v>380</v>
      </c>
      <c r="F190" s="38">
        <f>'قمح قاسي'!F194+'قمح طري'!F194</f>
        <v>1260</v>
      </c>
      <c r="G190" s="38">
        <f>'قمح قاسي'!G194+'قمح طري'!G194</f>
        <v>798</v>
      </c>
      <c r="H190" s="38">
        <f t="shared" si="58"/>
        <v>2100</v>
      </c>
      <c r="I190" s="38"/>
      <c r="J190" s="38" t="e">
        <f>'قمح قاسي'!J194+#REF!</f>
        <v>#REF!</v>
      </c>
      <c r="K190" s="38">
        <f>'قمح قاسي'!K194+'قمح طري'!K194</f>
        <v>300</v>
      </c>
      <c r="L190" s="38">
        <f>'قمح قاسي'!L194+'قمح طري'!L194</f>
        <v>200</v>
      </c>
      <c r="M190" s="38">
        <f>'قمح قاسي'!M194+'قمح طري'!M194</f>
        <v>112.5</v>
      </c>
      <c r="N190" s="38">
        <f>'قمح قاسي'!N194+'قمح طري'!N194</f>
        <v>75</v>
      </c>
      <c r="O190" s="38">
        <f t="shared" si="59"/>
        <v>375</v>
      </c>
      <c r="P190" s="38"/>
      <c r="Q190" s="38" t="e">
        <f>'قمح قاسي'!Q194+#REF!</f>
        <v>#REF!</v>
      </c>
      <c r="R190" s="38">
        <f>'قمح قاسي'!R194+'قمح طري'!R194</f>
        <v>1480</v>
      </c>
      <c r="S190" s="38">
        <f>'قمح قاسي'!S194+'قمح طري'!S194</f>
        <v>2245.5</v>
      </c>
      <c r="T190" s="40">
        <f t="shared" si="60"/>
        <v>1517.2297297297298</v>
      </c>
      <c r="U190" s="41" t="e">
        <f>'قمح قاسي'!U194+#REF!</f>
        <v>#REF!</v>
      </c>
    </row>
    <row r="191" spans="1:49" ht="30.75" customHeight="1">
      <c r="A191" s="168"/>
      <c r="B191" s="149"/>
      <c r="C191" s="49">
        <v>4</v>
      </c>
      <c r="D191" s="38">
        <f>'قمح قاسي'!D195+'قمح طري'!D195</f>
        <v>12</v>
      </c>
      <c r="E191" s="38">
        <f>'قمح قاسي'!E195+'قمح طري'!E195</f>
        <v>8</v>
      </c>
      <c r="F191" s="38">
        <f>'قمح قاسي'!F195+'قمح طري'!F195</f>
        <v>22.8</v>
      </c>
      <c r="G191" s="38">
        <f>'قمح قاسي'!G195+'قمح طري'!G195</f>
        <v>15.2</v>
      </c>
      <c r="H191" s="38">
        <f t="shared" si="58"/>
        <v>1900</v>
      </c>
      <c r="I191" s="38"/>
      <c r="J191" s="38" t="e">
        <f>'قمح قاسي'!J195+#REF!</f>
        <v>#REF!</v>
      </c>
      <c r="K191" s="38">
        <f>'قمح قاسي'!K195+'قمح طري'!K195</f>
        <v>0</v>
      </c>
      <c r="L191" s="38">
        <f>'قمح قاسي'!L195+'قمح طري'!L195</f>
        <v>0</v>
      </c>
      <c r="M191" s="38">
        <f>'قمح قاسي'!M195+'قمح طري'!M195</f>
        <v>0</v>
      </c>
      <c r="N191" s="38">
        <f>'قمح قاسي'!N195+'قمح طري'!N195</f>
        <v>0</v>
      </c>
      <c r="O191" s="38">
        <v>0</v>
      </c>
      <c r="P191" s="38"/>
      <c r="Q191" s="38" t="e">
        <f>'قمح قاسي'!Q195+#REF!</f>
        <v>#REF!</v>
      </c>
      <c r="R191" s="38">
        <f>'قمح قاسي'!R195+'قمح طري'!R195</f>
        <v>20</v>
      </c>
      <c r="S191" s="38">
        <f>'قمح قاسي'!S195+'قمح طري'!S195</f>
        <v>38</v>
      </c>
      <c r="T191" s="40">
        <f t="shared" si="60"/>
        <v>1900</v>
      </c>
      <c r="U191" s="41" t="e">
        <f>'قمح قاسي'!U195+#REF!</f>
        <v>#REF!</v>
      </c>
    </row>
    <row r="192" spans="1:49" ht="30.75" customHeight="1">
      <c r="A192" s="168"/>
      <c r="B192" s="149" t="s">
        <v>123</v>
      </c>
      <c r="C192" s="149"/>
      <c r="D192" s="38">
        <f>'قمح قاسي'!D196+'قمح طري'!D196</f>
        <v>1412</v>
      </c>
      <c r="E192" s="38">
        <f>'قمح قاسي'!E196+'قمح طري'!E196</f>
        <v>888</v>
      </c>
      <c r="F192" s="38">
        <f>'قمح قاسي'!F196+'قمح طري'!F196</f>
        <v>3399.4666666666667</v>
      </c>
      <c r="G192" s="38">
        <f>'قمح قاسي'!G196+'قمح طري'!G196</f>
        <v>2134.8666666666663</v>
      </c>
      <c r="H192" s="38">
        <f t="shared" si="58"/>
        <v>2406.231884057971</v>
      </c>
      <c r="I192" s="38"/>
      <c r="J192" s="38" t="e">
        <f>SUM(J188:J191)</f>
        <v>#REF!</v>
      </c>
      <c r="K192" s="38">
        <f>'قمح قاسي'!K196+'قمح طري'!K196</f>
        <v>1550</v>
      </c>
      <c r="L192" s="38">
        <f>'قمح قاسي'!L196+'قمح طري'!L196</f>
        <v>950</v>
      </c>
      <c r="M192" s="38">
        <f>'قمح قاسي'!M196+'قمح طري'!M196</f>
        <v>1252.375</v>
      </c>
      <c r="N192" s="38">
        <f>'قمح قاسي'!N196+'قمح طري'!N196</f>
        <v>749.29166666666674</v>
      </c>
      <c r="O192" s="38">
        <f t="shared" si="59"/>
        <v>800.66666666666674</v>
      </c>
      <c r="P192" s="38"/>
      <c r="Q192" s="38" t="e">
        <f>SUM(Q188:Q191)</f>
        <v>#REF!</v>
      </c>
      <c r="R192" s="38">
        <f>'قمح قاسي'!R196+'قمح طري'!R196</f>
        <v>4800</v>
      </c>
      <c r="S192" s="38">
        <f>'قمح قاسي'!S196+'قمح طري'!S196</f>
        <v>7536</v>
      </c>
      <c r="T192" s="40">
        <f t="shared" si="60"/>
        <v>1570</v>
      </c>
      <c r="U192" s="41" t="e">
        <f>SUM(U188:U191)</f>
        <v>#REF!</v>
      </c>
    </row>
    <row r="193" spans="1:49" ht="30.75" customHeight="1">
      <c r="A193" s="148" t="s">
        <v>60</v>
      </c>
      <c r="B193" s="149"/>
      <c r="C193" s="149"/>
      <c r="D193" s="38">
        <f>D173+D179+D180+D188</f>
        <v>3858</v>
      </c>
      <c r="E193" s="38">
        <f t="shared" ref="E193:U193" si="61">E173+E179+E180+E188</f>
        <v>486</v>
      </c>
      <c r="F193" s="38">
        <f t="shared" si="61"/>
        <v>8773.5846666666657</v>
      </c>
      <c r="G193" s="38">
        <f t="shared" si="61"/>
        <v>1148.6513333333332</v>
      </c>
      <c r="H193" s="38">
        <f t="shared" si="58"/>
        <v>2284.1243093922649</v>
      </c>
      <c r="I193" s="38"/>
      <c r="J193" s="38" t="e">
        <f t="shared" si="61"/>
        <v>#REF!</v>
      </c>
      <c r="K193" s="38">
        <f t="shared" si="61"/>
        <v>19033</v>
      </c>
      <c r="L193" s="38">
        <f t="shared" si="61"/>
        <v>1356</v>
      </c>
      <c r="M193" s="38">
        <f t="shared" si="61"/>
        <v>24324.79925</v>
      </c>
      <c r="N193" s="38">
        <f t="shared" si="61"/>
        <v>1672.87365</v>
      </c>
      <c r="O193" s="38">
        <f t="shared" si="59"/>
        <v>1275.0832752955025</v>
      </c>
      <c r="P193" s="38"/>
      <c r="Q193" s="38" t="e">
        <f t="shared" si="61"/>
        <v>#REF!</v>
      </c>
      <c r="R193" s="38">
        <f t="shared" si="61"/>
        <v>24733</v>
      </c>
      <c r="S193" s="38">
        <f t="shared" si="61"/>
        <v>35919.908900000002</v>
      </c>
      <c r="T193" s="40">
        <f t="shared" si="60"/>
        <v>1452.3069947034328</v>
      </c>
      <c r="U193" s="41" t="e">
        <f t="shared" si="61"/>
        <v>#REF!</v>
      </c>
    </row>
    <row r="194" spans="1:49" ht="30.75" customHeight="1">
      <c r="A194" s="148" t="s">
        <v>61</v>
      </c>
      <c r="B194" s="149"/>
      <c r="C194" s="149"/>
      <c r="D194" s="38">
        <f>D174+D181+D183+D189</f>
        <v>669</v>
      </c>
      <c r="E194" s="38">
        <f t="shared" ref="E194:U194" si="62">E174+E181+E183+E189</f>
        <v>432</v>
      </c>
      <c r="F194" s="38">
        <f t="shared" si="62"/>
        <v>1739.9999999999998</v>
      </c>
      <c r="G194" s="38">
        <f t="shared" si="62"/>
        <v>1116.875</v>
      </c>
      <c r="H194" s="38">
        <f t="shared" si="58"/>
        <v>2594.8001816530427</v>
      </c>
      <c r="I194" s="38"/>
      <c r="J194" s="38" t="e">
        <f t="shared" si="62"/>
        <v>#REF!</v>
      </c>
      <c r="K194" s="38">
        <f t="shared" si="62"/>
        <v>1292</v>
      </c>
      <c r="L194" s="38">
        <f t="shared" si="62"/>
        <v>720</v>
      </c>
      <c r="M194" s="38">
        <f t="shared" si="62"/>
        <v>1061.1433333333334</v>
      </c>
      <c r="N194" s="38">
        <f t="shared" si="62"/>
        <v>570.60666666666668</v>
      </c>
      <c r="O194" s="38">
        <f t="shared" si="59"/>
        <v>811.00894632206757</v>
      </c>
      <c r="P194" s="38"/>
      <c r="Q194" s="38" t="e">
        <f t="shared" si="62"/>
        <v>#REF!</v>
      </c>
      <c r="R194" s="38">
        <f t="shared" si="62"/>
        <v>3113</v>
      </c>
      <c r="S194" s="38">
        <f t="shared" si="62"/>
        <v>4488.625</v>
      </c>
      <c r="T194" s="40">
        <f t="shared" si="60"/>
        <v>1441.8968840346934</v>
      </c>
      <c r="U194" s="41" t="e">
        <f t="shared" si="62"/>
        <v>#REF!</v>
      </c>
    </row>
    <row r="195" spans="1:49" ht="30.75" customHeight="1">
      <c r="A195" s="148" t="s">
        <v>62</v>
      </c>
      <c r="B195" s="149"/>
      <c r="C195" s="149"/>
      <c r="D195" s="38">
        <f>D175+D184+D190</f>
        <v>602</v>
      </c>
      <c r="E195" s="38">
        <f t="shared" ref="E195:U196" si="63">E175+E184+E190</f>
        <v>382</v>
      </c>
      <c r="F195" s="38">
        <f t="shared" si="63"/>
        <v>1264.2666666666667</v>
      </c>
      <c r="G195" s="38">
        <f t="shared" si="63"/>
        <v>802.26666666666665</v>
      </c>
      <c r="H195" s="38">
        <f t="shared" si="58"/>
        <v>2100.1355013550133</v>
      </c>
      <c r="I195" s="38"/>
      <c r="J195" s="38" t="e">
        <f t="shared" si="63"/>
        <v>#REF!</v>
      </c>
      <c r="K195" s="38">
        <f t="shared" si="63"/>
        <v>314</v>
      </c>
      <c r="L195" s="38">
        <f t="shared" si="63"/>
        <v>210</v>
      </c>
      <c r="M195" s="38">
        <f t="shared" si="63"/>
        <v>113.396</v>
      </c>
      <c r="N195" s="38">
        <f t="shared" si="63"/>
        <v>75.64</v>
      </c>
      <c r="O195" s="38">
        <f t="shared" si="59"/>
        <v>360.75572519083971</v>
      </c>
      <c r="P195" s="38"/>
      <c r="Q195" s="38" t="e">
        <f t="shared" si="63"/>
        <v>#REF!</v>
      </c>
      <c r="R195" s="38">
        <f t="shared" si="63"/>
        <v>1508</v>
      </c>
      <c r="S195" s="38">
        <f t="shared" si="63"/>
        <v>2255.5693333333334</v>
      </c>
      <c r="T195" s="40">
        <f t="shared" si="60"/>
        <v>1495.7356321839081</v>
      </c>
      <c r="U195" s="41" t="e">
        <f t="shared" si="63"/>
        <v>#REF!</v>
      </c>
    </row>
    <row r="196" spans="1:49" ht="30.75" customHeight="1">
      <c r="A196" s="148" t="s">
        <v>63</v>
      </c>
      <c r="B196" s="149"/>
      <c r="C196" s="149"/>
      <c r="D196" s="38">
        <f>D176+D185+D191</f>
        <v>42</v>
      </c>
      <c r="E196" s="38">
        <f t="shared" si="63"/>
        <v>11</v>
      </c>
      <c r="F196" s="38">
        <f t="shared" si="63"/>
        <v>89.789999999999992</v>
      </c>
      <c r="G196" s="38">
        <f t="shared" si="63"/>
        <v>21.899000000000001</v>
      </c>
      <c r="H196" s="38">
        <f t="shared" si="58"/>
        <v>2107.3396226415089</v>
      </c>
      <c r="I196" s="38"/>
      <c r="J196" s="38" t="e">
        <f t="shared" si="63"/>
        <v>#REF!</v>
      </c>
      <c r="K196" s="38">
        <f t="shared" si="63"/>
        <v>0</v>
      </c>
      <c r="L196" s="38">
        <f t="shared" si="63"/>
        <v>0</v>
      </c>
      <c r="M196" s="38">
        <f t="shared" si="63"/>
        <v>0</v>
      </c>
      <c r="N196" s="38">
        <f t="shared" si="63"/>
        <v>0</v>
      </c>
      <c r="O196" s="38">
        <v>0</v>
      </c>
      <c r="P196" s="38"/>
      <c r="Q196" s="38" t="e">
        <f t="shared" si="63"/>
        <v>#REF!</v>
      </c>
      <c r="R196" s="38">
        <f t="shared" si="63"/>
        <v>53</v>
      </c>
      <c r="S196" s="38">
        <f t="shared" si="63"/>
        <v>111.68899999999999</v>
      </c>
      <c r="T196" s="40">
        <f t="shared" si="60"/>
        <v>2107.3396226415089</v>
      </c>
      <c r="U196" s="41" t="e">
        <f t="shared" si="63"/>
        <v>#REF!</v>
      </c>
    </row>
    <row r="197" spans="1:49" ht="30.75" customHeight="1">
      <c r="A197" s="148" t="s">
        <v>64</v>
      </c>
      <c r="B197" s="149"/>
      <c r="C197" s="149"/>
      <c r="D197" s="38">
        <f>D177+D187</f>
        <v>0</v>
      </c>
      <c r="E197" s="38">
        <f t="shared" ref="E197:U197" si="64">E177+E187</f>
        <v>0</v>
      </c>
      <c r="F197" s="38">
        <f t="shared" si="64"/>
        <v>0</v>
      </c>
      <c r="G197" s="38">
        <f t="shared" si="64"/>
        <v>0</v>
      </c>
      <c r="H197" s="38">
        <v>0</v>
      </c>
      <c r="I197" s="38"/>
      <c r="J197" s="38" t="e">
        <f t="shared" si="64"/>
        <v>#REF!</v>
      </c>
      <c r="K197" s="38">
        <f t="shared" si="64"/>
        <v>0</v>
      </c>
      <c r="L197" s="38">
        <f t="shared" si="64"/>
        <v>0</v>
      </c>
      <c r="M197" s="38">
        <f t="shared" si="64"/>
        <v>0</v>
      </c>
      <c r="N197" s="38">
        <f t="shared" si="64"/>
        <v>0</v>
      </c>
      <c r="O197" s="38">
        <v>0</v>
      </c>
      <c r="P197" s="38"/>
      <c r="Q197" s="38" t="e">
        <f t="shared" si="64"/>
        <v>#REF!</v>
      </c>
      <c r="R197" s="38">
        <f t="shared" si="64"/>
        <v>0</v>
      </c>
      <c r="S197" s="38">
        <f t="shared" si="64"/>
        <v>0</v>
      </c>
      <c r="T197" s="40">
        <v>0</v>
      </c>
      <c r="U197" s="41" t="e">
        <f t="shared" si="64"/>
        <v>#REF!</v>
      </c>
    </row>
    <row r="198" spans="1:49" ht="30.75" customHeight="1" thickBot="1">
      <c r="A198" s="150" t="s">
        <v>124</v>
      </c>
      <c r="B198" s="151"/>
      <c r="C198" s="151"/>
      <c r="D198" s="43">
        <f>SUM(D193:D197)</f>
        <v>5171</v>
      </c>
      <c r="E198" s="43">
        <f t="shared" ref="E198:U198" si="65">SUM(E193:E197)</f>
        <v>1311</v>
      </c>
      <c r="F198" s="43">
        <f t="shared" si="65"/>
        <v>11867.641333333333</v>
      </c>
      <c r="G198" s="43">
        <f t="shared" si="65"/>
        <v>3089.6919999999996</v>
      </c>
      <c r="H198" s="43">
        <f t="shared" si="58"/>
        <v>2307.5182556824025</v>
      </c>
      <c r="I198" s="43"/>
      <c r="J198" s="43" t="e">
        <f t="shared" si="65"/>
        <v>#REF!</v>
      </c>
      <c r="K198" s="43">
        <f t="shared" si="65"/>
        <v>20639</v>
      </c>
      <c r="L198" s="43">
        <f t="shared" si="65"/>
        <v>2286</v>
      </c>
      <c r="M198" s="43">
        <f t="shared" si="65"/>
        <v>25499.338583333334</v>
      </c>
      <c r="N198" s="43">
        <f t="shared" si="65"/>
        <v>2319.1203166666664</v>
      </c>
      <c r="O198" s="43">
        <f t="shared" si="59"/>
        <v>1213.4551319520174</v>
      </c>
      <c r="P198" s="43"/>
      <c r="Q198" s="43" t="e">
        <f t="shared" si="65"/>
        <v>#REF!</v>
      </c>
      <c r="R198" s="43">
        <f t="shared" si="65"/>
        <v>29407</v>
      </c>
      <c r="S198" s="43">
        <f t="shared" si="65"/>
        <v>42775.792233333334</v>
      </c>
      <c r="T198" s="44">
        <f t="shared" si="60"/>
        <v>1454.612583171807</v>
      </c>
      <c r="U198" s="45" t="e">
        <f t="shared" si="65"/>
        <v>#REF!</v>
      </c>
    </row>
    <row r="199" spans="1:49" ht="33" customHeight="1">
      <c r="A199" s="46"/>
      <c r="B199" s="46" t="s">
        <v>46</v>
      </c>
      <c r="C199" s="46"/>
      <c r="D199" s="46" t="s">
        <v>47</v>
      </c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</row>
    <row r="200" spans="1:49" ht="59.25" customHeight="1">
      <c r="A200" s="157" t="s">
        <v>306</v>
      </c>
      <c r="B200" s="157"/>
      <c r="C200" s="157"/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</row>
    <row r="201" spans="1:49" s="33" customFormat="1" ht="33" customHeight="1" thickBot="1">
      <c r="A201" s="138" t="s">
        <v>125</v>
      </c>
      <c r="B201" s="138"/>
      <c r="C201" s="31"/>
      <c r="D201" s="31"/>
      <c r="E201" s="31"/>
      <c r="F201" s="31"/>
      <c r="G201" s="31"/>
      <c r="H201" s="32" t="s">
        <v>15</v>
      </c>
      <c r="I201" s="31"/>
      <c r="J201" s="31" t="s">
        <v>15</v>
      </c>
      <c r="K201" s="31"/>
      <c r="M201" s="31"/>
      <c r="N201" s="31" t="s">
        <v>16</v>
      </c>
      <c r="O201" s="31"/>
      <c r="P201" s="31"/>
      <c r="Q201" s="31"/>
      <c r="R201" s="34"/>
      <c r="S201" s="139" t="s">
        <v>17</v>
      </c>
      <c r="T201" s="139"/>
      <c r="U201" s="139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</row>
    <row r="202" spans="1:49" ht="36" customHeight="1">
      <c r="A202" s="140" t="s">
        <v>18</v>
      </c>
      <c r="B202" s="142" t="s">
        <v>49</v>
      </c>
      <c r="C202" s="143" t="s">
        <v>50</v>
      </c>
      <c r="D202" s="145" t="s">
        <v>19</v>
      </c>
      <c r="E202" s="145"/>
      <c r="F202" s="145"/>
      <c r="G202" s="145"/>
      <c r="H202" s="145"/>
      <c r="I202" s="145"/>
      <c r="J202" s="145"/>
      <c r="K202" s="145" t="s">
        <v>20</v>
      </c>
      <c r="L202" s="145"/>
      <c r="M202" s="145"/>
      <c r="N202" s="145"/>
      <c r="O202" s="145"/>
      <c r="P202" s="145"/>
      <c r="Q202" s="145"/>
      <c r="R202" s="142" t="s">
        <v>21</v>
      </c>
      <c r="S202" s="142" t="s">
        <v>22</v>
      </c>
      <c r="T202" s="146" t="s">
        <v>23</v>
      </c>
      <c r="U202" s="135" t="s">
        <v>24</v>
      </c>
    </row>
    <row r="203" spans="1:49" ht="36" customHeight="1">
      <c r="A203" s="141"/>
      <c r="B203" s="134"/>
      <c r="C203" s="144"/>
      <c r="D203" s="137" t="s">
        <v>25</v>
      </c>
      <c r="E203" s="137"/>
      <c r="F203" s="134" t="s">
        <v>26</v>
      </c>
      <c r="G203" s="134"/>
      <c r="H203" s="134" t="s">
        <v>23</v>
      </c>
      <c r="I203" s="134" t="s">
        <v>27</v>
      </c>
      <c r="J203" s="134" t="s">
        <v>28</v>
      </c>
      <c r="K203" s="137" t="s">
        <v>29</v>
      </c>
      <c r="L203" s="137"/>
      <c r="M203" s="134" t="s">
        <v>26</v>
      </c>
      <c r="N203" s="134"/>
      <c r="O203" s="134" t="s">
        <v>23</v>
      </c>
      <c r="P203" s="134" t="s">
        <v>27</v>
      </c>
      <c r="Q203" s="134" t="s">
        <v>28</v>
      </c>
      <c r="R203" s="134"/>
      <c r="S203" s="134"/>
      <c r="T203" s="147"/>
      <c r="U203" s="136"/>
    </row>
    <row r="204" spans="1:49" ht="36" customHeight="1">
      <c r="A204" s="141"/>
      <c r="B204" s="134"/>
      <c r="C204" s="144"/>
      <c r="D204" s="37" t="s">
        <v>30</v>
      </c>
      <c r="E204" s="37" t="s">
        <v>31</v>
      </c>
      <c r="F204" s="37" t="s">
        <v>30</v>
      </c>
      <c r="G204" s="37" t="s">
        <v>31</v>
      </c>
      <c r="H204" s="134"/>
      <c r="I204" s="134"/>
      <c r="J204" s="134"/>
      <c r="K204" s="37" t="s">
        <v>30</v>
      </c>
      <c r="L204" s="37" t="s">
        <v>31</v>
      </c>
      <c r="M204" s="37" t="s">
        <v>30</v>
      </c>
      <c r="N204" s="37" t="s">
        <v>31</v>
      </c>
      <c r="O204" s="134"/>
      <c r="P204" s="134"/>
      <c r="Q204" s="134"/>
      <c r="R204" s="134"/>
      <c r="S204" s="134"/>
      <c r="T204" s="147"/>
      <c r="U204" s="136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</row>
    <row r="205" spans="1:49" s="50" customFormat="1" ht="35.25" customHeight="1">
      <c r="A205" s="168" t="s">
        <v>126</v>
      </c>
      <c r="B205" s="164" t="s">
        <v>38</v>
      </c>
      <c r="C205" s="49">
        <v>1</v>
      </c>
      <c r="D205" s="38">
        <f>'قمح قاسي'!D209+'قمح طري'!D209</f>
        <v>2080</v>
      </c>
      <c r="E205" s="38">
        <f>'قمح قاسي'!E209+'قمح طري'!E209</f>
        <v>3395</v>
      </c>
      <c r="F205" s="38">
        <f>'قمح قاسي'!F209+'قمح طري'!F209</f>
        <v>5553.6</v>
      </c>
      <c r="G205" s="38">
        <f>'قمح قاسي'!G209+'قمح طري'!G209</f>
        <v>9064.65</v>
      </c>
      <c r="H205" s="38">
        <f t="shared" ref="H205:H218" si="66">(G205+F205)/(E205+D205)*1000</f>
        <v>2670</v>
      </c>
      <c r="I205" s="38"/>
      <c r="J205" s="38" t="e">
        <f>'قمح قاسي'!J209+#REF!</f>
        <v>#REF!</v>
      </c>
      <c r="K205" s="38">
        <f>'قمح قاسي'!K209+'قمح طري'!K209</f>
        <v>2638</v>
      </c>
      <c r="L205" s="38">
        <f>'قمح قاسي'!L209+'قمح طري'!L209</f>
        <v>1116</v>
      </c>
      <c r="M205" s="38">
        <f>'قمح قاسي'!M209+'قمح طري'!M209</f>
        <v>2374.1999999999998</v>
      </c>
      <c r="N205" s="38">
        <f>'قمح قاسي'!N209+'قمح طري'!N209</f>
        <v>1004.4</v>
      </c>
      <c r="O205" s="38">
        <f t="shared" ref="O205:O223" si="67">(N205+M205)/(L205+K205)*1000</f>
        <v>900</v>
      </c>
      <c r="P205" s="38"/>
      <c r="Q205" s="38" t="e">
        <f>'قمح قاسي'!Q209+#REF!</f>
        <v>#REF!</v>
      </c>
      <c r="R205" s="38">
        <f>'قمح قاسي'!R209+'قمح طري'!R209</f>
        <v>9229</v>
      </c>
      <c r="S205" s="38">
        <f>'قمح قاسي'!S209+'قمح طري'!S209</f>
        <v>17996.850000000002</v>
      </c>
      <c r="T205" s="40">
        <f t="shared" ref="T205:T223" si="68">S205/R205*1000</f>
        <v>1950.0325062303609</v>
      </c>
      <c r="U205" s="41" t="e">
        <f>'قمح قاسي'!U209+#REF!</f>
        <v>#REF!</v>
      </c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</row>
    <row r="206" spans="1:49" ht="35.25" customHeight="1">
      <c r="A206" s="168"/>
      <c r="B206" s="164"/>
      <c r="C206" s="49">
        <v>2</v>
      </c>
      <c r="D206" s="38">
        <f>'قمح قاسي'!D210+'قمح طري'!D210</f>
        <v>1480</v>
      </c>
      <c r="E206" s="38">
        <f>'قمح قاسي'!E210+'قمح طري'!E210</f>
        <v>1800</v>
      </c>
      <c r="F206" s="38">
        <f>'قمح قاسي'!F210+'قمح طري'!F210</f>
        <v>3418.8</v>
      </c>
      <c r="G206" s="38">
        <f>'قمح قاسي'!G210+'قمح طري'!G210</f>
        <v>4184.28</v>
      </c>
      <c r="H206" s="38">
        <f t="shared" si="66"/>
        <v>2318.0121951219512</v>
      </c>
      <c r="I206" s="38"/>
      <c r="J206" s="38" t="e">
        <f>'قمح قاسي'!J210+#REF!</f>
        <v>#REF!</v>
      </c>
      <c r="K206" s="38">
        <f>'قمح قاسي'!K210+'قمح طري'!K210</f>
        <v>722</v>
      </c>
      <c r="L206" s="38">
        <f>'قمح قاسي'!L210+'قمح طري'!L210</f>
        <v>534</v>
      </c>
      <c r="M206" s="38">
        <f>'قمح قاسي'!M210+'قمح طري'!M210</f>
        <v>566.77</v>
      </c>
      <c r="N206" s="38">
        <f>'قمح قاسي'!N210+'قمح طري'!N210</f>
        <v>504.24</v>
      </c>
      <c r="O206" s="38">
        <f t="shared" si="67"/>
        <v>852.71496815286616</v>
      </c>
      <c r="P206" s="38"/>
      <c r="Q206" s="38" t="e">
        <f>'قمح قاسي'!Q210+#REF!</f>
        <v>#REF!</v>
      </c>
      <c r="R206" s="38">
        <f>'قمح قاسي'!R210+'قمح طري'!R210</f>
        <v>4536</v>
      </c>
      <c r="S206" s="38">
        <f>'قمح قاسي'!S210+'قمح طري'!S210</f>
        <v>8674.09</v>
      </c>
      <c r="T206" s="40">
        <f t="shared" si="68"/>
        <v>1912.2773368606702</v>
      </c>
      <c r="U206" s="41" t="e">
        <f>'قمح قاسي'!U210+#REF!</f>
        <v>#REF!</v>
      </c>
    </row>
    <row r="207" spans="1:49" s="50" customFormat="1" ht="35.25" customHeight="1">
      <c r="A207" s="168"/>
      <c r="B207" s="164"/>
      <c r="C207" s="49">
        <v>3</v>
      </c>
      <c r="D207" s="38">
        <f>'قمح قاسي'!D211+'قمح طري'!D211</f>
        <v>0</v>
      </c>
      <c r="E207" s="38">
        <f>'قمح قاسي'!E211+'قمح طري'!E211</f>
        <v>12</v>
      </c>
      <c r="F207" s="38">
        <f>'قمح قاسي'!F211+'قمح طري'!F211</f>
        <v>0</v>
      </c>
      <c r="G207" s="38">
        <f>'قمح قاسي'!G211+'قمح طري'!G211</f>
        <v>24</v>
      </c>
      <c r="H207" s="38">
        <f t="shared" si="66"/>
        <v>2000</v>
      </c>
      <c r="I207" s="38"/>
      <c r="J207" s="38" t="e">
        <f>'قمح قاسي'!J211+#REF!</f>
        <v>#REF!</v>
      </c>
      <c r="K207" s="38">
        <f>'قمح قاسي'!K211+'قمح طري'!K211</f>
        <v>0</v>
      </c>
      <c r="L207" s="38">
        <f>'قمح قاسي'!L211+'قمح طري'!L211</f>
        <v>0</v>
      </c>
      <c r="M207" s="38">
        <f>'قمح قاسي'!M211+'قمح طري'!M211</f>
        <v>0</v>
      </c>
      <c r="N207" s="38">
        <f>'قمح قاسي'!N211+'قمح طري'!N211</f>
        <v>0</v>
      </c>
      <c r="O207" s="38">
        <v>0</v>
      </c>
      <c r="P207" s="38"/>
      <c r="Q207" s="38" t="e">
        <f>'قمح قاسي'!Q211+#REF!</f>
        <v>#REF!</v>
      </c>
      <c r="R207" s="38">
        <f>'قمح قاسي'!R211+'قمح طري'!R211</f>
        <v>12</v>
      </c>
      <c r="S207" s="38">
        <f>'قمح قاسي'!S211+'قمح طري'!S211</f>
        <v>24</v>
      </c>
      <c r="T207" s="40">
        <f t="shared" si="68"/>
        <v>2000</v>
      </c>
      <c r="U207" s="41" t="e">
        <f>'قمح قاسي'!U211+#REF!</f>
        <v>#REF!</v>
      </c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</row>
    <row r="208" spans="1:49" s="50" customFormat="1" ht="35.25" customHeight="1">
      <c r="A208" s="168"/>
      <c r="B208" s="164"/>
      <c r="C208" s="49">
        <v>4</v>
      </c>
      <c r="D208" s="38">
        <f>'قمح قاسي'!D212+'قمح طري'!D212</f>
        <v>0</v>
      </c>
      <c r="E208" s="38">
        <f>'قمح قاسي'!E212+'قمح طري'!E212</f>
        <v>200</v>
      </c>
      <c r="F208" s="38">
        <f>'قمح قاسي'!F212+'قمح طري'!F212</f>
        <v>0</v>
      </c>
      <c r="G208" s="38">
        <f>'قمح قاسي'!G212+'قمح طري'!G212</f>
        <v>580</v>
      </c>
      <c r="H208" s="38">
        <f t="shared" si="66"/>
        <v>2900</v>
      </c>
      <c r="I208" s="38"/>
      <c r="J208" s="38" t="e">
        <f>'قمح قاسي'!J212+#REF!</f>
        <v>#REF!</v>
      </c>
      <c r="K208" s="38">
        <f>'قمح قاسي'!K212+'قمح طري'!K212</f>
        <v>0</v>
      </c>
      <c r="L208" s="38">
        <f>'قمح قاسي'!L212+'قمح طري'!L212</f>
        <v>0</v>
      </c>
      <c r="M208" s="38">
        <f>'قمح قاسي'!M212+'قمح طري'!M212</f>
        <v>0</v>
      </c>
      <c r="N208" s="38">
        <f>'قمح قاسي'!N212+'قمح طري'!N212</f>
        <v>0</v>
      </c>
      <c r="O208" s="38">
        <v>0</v>
      </c>
      <c r="P208" s="38"/>
      <c r="Q208" s="38" t="e">
        <f>'قمح قاسي'!Q212+#REF!</f>
        <v>#REF!</v>
      </c>
      <c r="R208" s="38">
        <f>'قمح قاسي'!R212+'قمح طري'!R212</f>
        <v>200</v>
      </c>
      <c r="S208" s="38">
        <f>'قمح قاسي'!S212+'قمح طري'!S212</f>
        <v>580</v>
      </c>
      <c r="T208" s="40">
        <f t="shared" si="68"/>
        <v>2900</v>
      </c>
      <c r="U208" s="41" t="e">
        <f>'قمح قاسي'!U212+#REF!</f>
        <v>#REF!</v>
      </c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</row>
    <row r="209" spans="1:49" s="50" customFormat="1" ht="35.25" customHeight="1">
      <c r="A209" s="168"/>
      <c r="B209" s="149" t="s">
        <v>127</v>
      </c>
      <c r="C209" s="149"/>
      <c r="D209" s="38">
        <f>'قمح قاسي'!D213+'قمح طري'!D213</f>
        <v>3560</v>
      </c>
      <c r="E209" s="38">
        <f>'قمح قاسي'!E213+'قمح طري'!E213</f>
        <v>5407</v>
      </c>
      <c r="F209" s="38">
        <f>'قمح قاسي'!F213+'قمح طري'!F213</f>
        <v>8972.4000000000015</v>
      </c>
      <c r="G209" s="38">
        <f>'قمح قاسي'!G213+'قمح طري'!G213</f>
        <v>13852.93</v>
      </c>
      <c r="H209" s="38">
        <f t="shared" si="66"/>
        <v>2545.4812088769936</v>
      </c>
      <c r="I209" s="38"/>
      <c r="J209" s="38" t="e">
        <f>SUM(J205:J208)</f>
        <v>#REF!</v>
      </c>
      <c r="K209" s="38">
        <f>'قمح قاسي'!K213+'قمح طري'!K213</f>
        <v>3360</v>
      </c>
      <c r="L209" s="38">
        <f>'قمح قاسي'!L213+'قمح طري'!L213</f>
        <v>1650</v>
      </c>
      <c r="M209" s="38">
        <f>'قمح قاسي'!M213+'قمح طري'!M213</f>
        <v>2940.97</v>
      </c>
      <c r="N209" s="38">
        <f>'قمح قاسي'!N213+'قمح طري'!N213</f>
        <v>1508.6399999999999</v>
      </c>
      <c r="O209" s="38">
        <f t="shared" si="67"/>
        <v>888.14570858283423</v>
      </c>
      <c r="P209" s="38"/>
      <c r="Q209" s="38" t="e">
        <f>SUM(Q205:Q208)</f>
        <v>#REF!</v>
      </c>
      <c r="R209" s="38">
        <f>'قمح قاسي'!R213+'قمح طري'!R213</f>
        <v>13977</v>
      </c>
      <c r="S209" s="38">
        <f>'قمح قاسي'!S213+'قمح طري'!S213</f>
        <v>27274.940000000002</v>
      </c>
      <c r="T209" s="40">
        <f t="shared" si="68"/>
        <v>1951.4158975459686</v>
      </c>
      <c r="U209" s="41" t="e">
        <f>SUM(U205:U208)</f>
        <v>#REF!</v>
      </c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</row>
    <row r="210" spans="1:49" ht="35.25" customHeight="1">
      <c r="A210" s="168"/>
      <c r="B210" s="149" t="s">
        <v>128</v>
      </c>
      <c r="C210" s="49">
        <v>2</v>
      </c>
      <c r="D210" s="38">
        <f>'قمح قاسي'!D214+'قمح طري'!D214</f>
        <v>166</v>
      </c>
      <c r="E210" s="38">
        <f>'قمح قاسي'!E214+'قمح طري'!E214</f>
        <v>322</v>
      </c>
      <c r="F210" s="38">
        <f>'قمح قاسي'!F214+'قمح طري'!F214</f>
        <v>611.54399999999998</v>
      </c>
      <c r="G210" s="38">
        <f>'قمح قاسي'!G214+'قمح طري'!G214</f>
        <v>1186.248</v>
      </c>
      <c r="H210" s="38">
        <f t="shared" si="66"/>
        <v>3683.9999999999995</v>
      </c>
      <c r="I210" s="38"/>
      <c r="J210" s="38" t="e">
        <f>'قمح قاسي'!J214+#REF!</f>
        <v>#REF!</v>
      </c>
      <c r="K210" s="38">
        <f>'قمح قاسي'!K214+'قمح طري'!K214</f>
        <v>1243</v>
      </c>
      <c r="L210" s="38">
        <f>'قمح قاسي'!L214+'قمح طري'!L214</f>
        <v>458</v>
      </c>
      <c r="M210" s="38">
        <f>'قمح قاسي'!M214+'قمح طري'!M214</f>
        <v>2486</v>
      </c>
      <c r="N210" s="38">
        <f>'قمح قاسي'!N214+'قمح طري'!N214</f>
        <v>916</v>
      </c>
      <c r="O210" s="38">
        <f t="shared" si="67"/>
        <v>2000</v>
      </c>
      <c r="P210" s="38"/>
      <c r="Q210" s="38" t="e">
        <f>'قمح قاسي'!Q214+#REF!</f>
        <v>#REF!</v>
      </c>
      <c r="R210" s="38">
        <f>'قمح قاسي'!R214+'قمح طري'!R214</f>
        <v>2189</v>
      </c>
      <c r="S210" s="38">
        <f>'قمح قاسي'!S214+'قمح طري'!S214</f>
        <v>5199.7919999999995</v>
      </c>
      <c r="T210" s="40">
        <f t="shared" si="68"/>
        <v>2375.4189127455456</v>
      </c>
      <c r="U210" s="41" t="e">
        <f>'قمح قاسي'!U214+#REF!</f>
        <v>#REF!</v>
      </c>
    </row>
    <row r="211" spans="1:49" ht="35.25" customHeight="1">
      <c r="A211" s="168"/>
      <c r="B211" s="149"/>
      <c r="C211" s="49">
        <v>3</v>
      </c>
      <c r="D211" s="38">
        <f>'قمح قاسي'!D215+'قمح طري'!D215</f>
        <v>30</v>
      </c>
      <c r="E211" s="38">
        <f>'قمح قاسي'!E215+'قمح طري'!E215</f>
        <v>105</v>
      </c>
      <c r="F211" s="38">
        <f>'قمح قاسي'!F215+'قمح طري'!F215</f>
        <v>60</v>
      </c>
      <c r="G211" s="38">
        <f>'قمح قاسي'!G215+'قمح طري'!G215</f>
        <v>210</v>
      </c>
      <c r="H211" s="38">
        <f t="shared" si="66"/>
        <v>2000</v>
      </c>
      <c r="I211" s="38"/>
      <c r="J211" s="38" t="e">
        <f>'قمح قاسي'!J215+#REF!</f>
        <v>#REF!</v>
      </c>
      <c r="K211" s="38">
        <f>'قمح قاسي'!K215+'قمح طري'!K215</f>
        <v>0</v>
      </c>
      <c r="L211" s="38">
        <f>'قمح قاسي'!L215+'قمح طري'!L215</f>
        <v>0</v>
      </c>
      <c r="M211" s="38">
        <f>'قمح قاسي'!M215+'قمح طري'!M215</f>
        <v>0</v>
      </c>
      <c r="N211" s="38">
        <f>'قمح قاسي'!N215+'قمح طري'!N215</f>
        <v>0</v>
      </c>
      <c r="O211" s="38">
        <v>0</v>
      </c>
      <c r="P211" s="38"/>
      <c r="Q211" s="38" t="e">
        <f>'قمح قاسي'!Q215+#REF!</f>
        <v>#REF!</v>
      </c>
      <c r="R211" s="38">
        <f>'قمح قاسي'!R215+'قمح طري'!R215</f>
        <v>135</v>
      </c>
      <c r="S211" s="38">
        <f>'قمح قاسي'!S215+'قمح طري'!S215</f>
        <v>270</v>
      </c>
      <c r="T211" s="40">
        <f t="shared" si="68"/>
        <v>2000</v>
      </c>
      <c r="U211" s="41" t="e">
        <f>'قمح قاسي'!U215+#REF!</f>
        <v>#REF!</v>
      </c>
    </row>
    <row r="212" spans="1:49" ht="35.25" customHeight="1">
      <c r="A212" s="168"/>
      <c r="B212" s="149"/>
      <c r="C212" s="49">
        <v>4</v>
      </c>
      <c r="D212" s="38">
        <f>'قمح قاسي'!D216+'قمح طري'!D216</f>
        <v>0</v>
      </c>
      <c r="E212" s="38">
        <f>'قمح قاسي'!E216+'قمح طري'!E216</f>
        <v>3</v>
      </c>
      <c r="F212" s="38">
        <f>'قمح قاسي'!F216+'قمح طري'!F216</f>
        <v>0</v>
      </c>
      <c r="G212" s="38">
        <f>'قمح قاسي'!G216+'قمح طري'!G216</f>
        <v>0</v>
      </c>
      <c r="H212" s="38">
        <f t="shared" si="66"/>
        <v>0</v>
      </c>
      <c r="I212" s="38"/>
      <c r="J212" s="38" t="e">
        <f>'قمح قاسي'!J216+#REF!</f>
        <v>#REF!</v>
      </c>
      <c r="K212" s="38">
        <f>'قمح قاسي'!K216+'قمح طري'!K216</f>
        <v>0</v>
      </c>
      <c r="L212" s="38">
        <f>'قمح قاسي'!L216+'قمح طري'!L216</f>
        <v>0</v>
      </c>
      <c r="M212" s="38">
        <f>'قمح قاسي'!M216+'قمح طري'!M216</f>
        <v>0</v>
      </c>
      <c r="N212" s="38">
        <f>'قمح قاسي'!N216+'قمح طري'!N216</f>
        <v>0</v>
      </c>
      <c r="O212" s="38">
        <v>0</v>
      </c>
      <c r="P212" s="38"/>
      <c r="Q212" s="38" t="e">
        <f>'قمح قاسي'!Q216+#REF!</f>
        <v>#REF!</v>
      </c>
      <c r="R212" s="38">
        <f>'قمح قاسي'!R216+'قمح طري'!R216</f>
        <v>3</v>
      </c>
      <c r="S212" s="38">
        <f>'قمح قاسي'!S216+'قمح طري'!S216</f>
        <v>0</v>
      </c>
      <c r="T212" s="40">
        <f t="shared" si="68"/>
        <v>0</v>
      </c>
      <c r="U212" s="41" t="e">
        <f>'قمح قاسي'!U216+#REF!</f>
        <v>#REF!</v>
      </c>
    </row>
    <row r="213" spans="1:49" s="30" customFormat="1" ht="35.25" customHeight="1">
      <c r="A213" s="168"/>
      <c r="B213" s="149"/>
      <c r="C213" s="49">
        <v>5</v>
      </c>
      <c r="D213" s="38">
        <f>'قمح قاسي'!D217+'قمح طري'!D217</f>
        <v>0</v>
      </c>
      <c r="E213" s="38">
        <f>'قمح قاسي'!E217+'قمح طري'!E217</f>
        <v>0</v>
      </c>
      <c r="F213" s="38">
        <f>'قمح قاسي'!F217+'قمح طري'!F217</f>
        <v>0</v>
      </c>
      <c r="G213" s="38">
        <f>'قمح قاسي'!G217+'قمح طري'!G217</f>
        <v>0</v>
      </c>
      <c r="H213" s="38">
        <v>0</v>
      </c>
      <c r="I213" s="38"/>
      <c r="J213" s="38" t="e">
        <f>'قمح قاسي'!J217+#REF!</f>
        <v>#REF!</v>
      </c>
      <c r="K213" s="38">
        <f>'قمح قاسي'!K217+'قمح طري'!K217</f>
        <v>0</v>
      </c>
      <c r="L213" s="38">
        <f>'قمح قاسي'!L217+'قمح طري'!L217</f>
        <v>0</v>
      </c>
      <c r="M213" s="38">
        <f>'قمح قاسي'!M217+'قمح طري'!M217</f>
        <v>0</v>
      </c>
      <c r="N213" s="38">
        <f>'قمح قاسي'!N217+'قمح طري'!N217</f>
        <v>0</v>
      </c>
      <c r="O213" s="38">
        <v>0</v>
      </c>
      <c r="P213" s="38"/>
      <c r="Q213" s="38" t="e">
        <f>'قمح قاسي'!Q217+#REF!</f>
        <v>#REF!</v>
      </c>
      <c r="R213" s="38">
        <f>'قمح قاسي'!R217+'قمح طري'!R217</f>
        <v>0</v>
      </c>
      <c r="S213" s="38">
        <f>'قمح قاسي'!S217+'قمح طري'!S217</f>
        <v>0</v>
      </c>
      <c r="T213" s="40">
        <v>0</v>
      </c>
      <c r="U213" s="41" t="e">
        <f>'قمح قاسي'!U217+#REF!</f>
        <v>#REF!</v>
      </c>
    </row>
    <row r="214" spans="1:49" s="53" customFormat="1" ht="35.25" customHeight="1">
      <c r="A214" s="168"/>
      <c r="B214" s="149" t="s">
        <v>129</v>
      </c>
      <c r="C214" s="149"/>
      <c r="D214" s="38">
        <f>'قمح قاسي'!D218+'قمح طري'!D218</f>
        <v>196</v>
      </c>
      <c r="E214" s="38">
        <f>'قمح قاسي'!E218+'قمح طري'!E218</f>
        <v>430</v>
      </c>
      <c r="F214" s="38">
        <f>'قمح قاسي'!F218+'قمح طري'!F218</f>
        <v>671.54399999999998</v>
      </c>
      <c r="G214" s="38">
        <f>'قمح قاسي'!G218+'قمح طري'!G218</f>
        <v>1396.248</v>
      </c>
      <c r="H214" s="38">
        <f t="shared" si="66"/>
        <v>3303.182108626198</v>
      </c>
      <c r="I214" s="38"/>
      <c r="J214" s="38" t="e">
        <f>SUM(J210:J213)</f>
        <v>#REF!</v>
      </c>
      <c r="K214" s="38">
        <f>'قمح قاسي'!K218+'قمح طري'!K218</f>
        <v>1243</v>
      </c>
      <c r="L214" s="38">
        <f>'قمح قاسي'!L218+'قمح طري'!L218</f>
        <v>458</v>
      </c>
      <c r="M214" s="38">
        <f>'قمح قاسي'!M218+'قمح طري'!M218</f>
        <v>2486</v>
      </c>
      <c r="N214" s="38">
        <f>'قمح قاسي'!N218+'قمح طري'!N218</f>
        <v>916</v>
      </c>
      <c r="O214" s="38">
        <f t="shared" si="67"/>
        <v>2000</v>
      </c>
      <c r="P214" s="38"/>
      <c r="Q214" s="38" t="e">
        <f>SUM(Q210:Q213)</f>
        <v>#REF!</v>
      </c>
      <c r="R214" s="38">
        <f>'قمح قاسي'!R218+'قمح طري'!R218</f>
        <v>2327</v>
      </c>
      <c r="S214" s="38">
        <f>'قمح قاسي'!S218+'قمح طري'!S218</f>
        <v>5469.7919999999995</v>
      </c>
      <c r="T214" s="40">
        <f t="shared" si="68"/>
        <v>2350.5767082079929</v>
      </c>
      <c r="U214" s="41" t="e">
        <f>SUM(U210:U213)</f>
        <v>#REF!</v>
      </c>
    </row>
    <row r="215" spans="1:49" s="51" customFormat="1" ht="35.25" customHeight="1">
      <c r="A215" s="168"/>
      <c r="B215" s="49" t="s">
        <v>130</v>
      </c>
      <c r="C215" s="49">
        <v>1</v>
      </c>
      <c r="D215" s="38">
        <f>'قمح قاسي'!D219+'قمح طري'!D219</f>
        <v>186</v>
      </c>
      <c r="E215" s="38">
        <f>'قمح قاسي'!E219+'قمح طري'!E219</f>
        <v>55</v>
      </c>
      <c r="F215" s="38">
        <f>'قمح قاسي'!F219+'قمح طري'!F219</f>
        <v>606.36</v>
      </c>
      <c r="G215" s="38">
        <f>'قمح قاسي'!G219+'قمح طري'!G219</f>
        <v>179.3</v>
      </c>
      <c r="H215" s="38">
        <f t="shared" si="66"/>
        <v>3260.0000000000005</v>
      </c>
      <c r="I215" s="38"/>
      <c r="J215" s="38" t="e">
        <f>'قمح قاسي'!J219+#REF!</f>
        <v>#REF!</v>
      </c>
      <c r="K215" s="38">
        <f>'قمح قاسي'!K219+'قمح طري'!K219</f>
        <v>1773</v>
      </c>
      <c r="L215" s="38">
        <f>'قمح قاسي'!L219+'قمح طري'!L219</f>
        <v>86</v>
      </c>
      <c r="M215" s="38">
        <f>'قمح قاسي'!M219+'قمح طري'!M219</f>
        <v>3136.4369999999999</v>
      </c>
      <c r="N215" s="38">
        <f>'قمح قاسي'!N219+'قمح طري'!N219</f>
        <v>152.13399999999999</v>
      </c>
      <c r="O215" s="38">
        <f t="shared" si="67"/>
        <v>1769</v>
      </c>
      <c r="P215" s="38"/>
      <c r="Q215" s="38" t="e">
        <f>'قمح قاسي'!Q219+#REF!</f>
        <v>#REF!</v>
      </c>
      <c r="R215" s="38">
        <f>'قمح قاسي'!R219+'قمح طري'!R219</f>
        <v>2100</v>
      </c>
      <c r="S215" s="38">
        <f>'قمح قاسي'!S219+'قمح طري'!S219</f>
        <v>4074.2309999999998</v>
      </c>
      <c r="T215" s="40">
        <f t="shared" si="68"/>
        <v>1940.1099999999997</v>
      </c>
      <c r="U215" s="41" t="e">
        <f>'قمح قاسي'!U219+#REF!</f>
        <v>#REF!</v>
      </c>
    </row>
    <row r="216" spans="1:49" ht="35.25" customHeight="1">
      <c r="A216" s="168"/>
      <c r="B216" s="49" t="s">
        <v>131</v>
      </c>
      <c r="C216" s="49">
        <v>1</v>
      </c>
      <c r="D216" s="38">
        <f>'قمح قاسي'!D220+'قمح طري'!D220</f>
        <v>710</v>
      </c>
      <c r="E216" s="38">
        <f>'قمح قاسي'!E220+'قمح طري'!E220</f>
        <v>1771</v>
      </c>
      <c r="F216" s="38">
        <f>'قمح قاسي'!F220+'قمح طري'!F220</f>
        <v>1816.18</v>
      </c>
      <c r="G216" s="38">
        <f>'قمح قاسي'!G220+'قمح طري'!G220</f>
        <v>4530.2179999999998</v>
      </c>
      <c r="H216" s="38">
        <f t="shared" si="66"/>
        <v>2558.0000000000005</v>
      </c>
      <c r="I216" s="38"/>
      <c r="J216" s="38" t="e">
        <f>'قمح قاسي'!J220+#REF!</f>
        <v>#REF!</v>
      </c>
      <c r="K216" s="38">
        <f>'قمح قاسي'!K220+'قمح طري'!K220</f>
        <v>219</v>
      </c>
      <c r="L216" s="38">
        <f>'قمح قاسي'!L220+'قمح طري'!L220</f>
        <v>113</v>
      </c>
      <c r="M216" s="38">
        <f>'قمح قاسي'!M220+'قمح طري'!M220</f>
        <v>235.42500000000001</v>
      </c>
      <c r="N216" s="38">
        <f>'قمح قاسي'!N220+'قمح طري'!N220</f>
        <v>121.47499999999999</v>
      </c>
      <c r="O216" s="38">
        <f t="shared" si="67"/>
        <v>1075</v>
      </c>
      <c r="P216" s="38"/>
      <c r="Q216" s="38" t="e">
        <f>'قمح قاسي'!Q220+#REF!</f>
        <v>#REF!</v>
      </c>
      <c r="R216" s="38">
        <f>'قمح قاسي'!R220+'قمح طري'!R220</f>
        <v>2813</v>
      </c>
      <c r="S216" s="38">
        <f>'قمح قاسي'!S220+'قمح طري'!S220</f>
        <v>6703.2980000000007</v>
      </c>
      <c r="T216" s="40">
        <f t="shared" si="68"/>
        <v>2382.97120511909</v>
      </c>
      <c r="U216" s="41" t="e">
        <f>'قمح قاسي'!U220+#REF!</f>
        <v>#REF!</v>
      </c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</row>
    <row r="217" spans="1:49" s="50" customFormat="1" ht="35.25" customHeight="1">
      <c r="A217" s="168"/>
      <c r="B217" s="49" t="s">
        <v>132</v>
      </c>
      <c r="C217" s="49">
        <v>1</v>
      </c>
      <c r="D217" s="38">
        <f>'قمح قاسي'!D221+'قمح طري'!D221</f>
        <v>22595</v>
      </c>
      <c r="E217" s="38">
        <f>'قمح قاسي'!E221+'قمح طري'!E221</f>
        <v>16237</v>
      </c>
      <c r="F217" s="38">
        <f>'قمح قاسي'!F221+'قمح طري'!F221</f>
        <v>52646.35</v>
      </c>
      <c r="G217" s="38">
        <f>'قمح قاسي'!G221+'قمح طري'!G221</f>
        <v>37832.21</v>
      </c>
      <c r="H217" s="38">
        <f t="shared" si="66"/>
        <v>2330</v>
      </c>
      <c r="I217" s="38"/>
      <c r="J217" s="38" t="e">
        <f>'قمح قاسي'!J221+#REF!</f>
        <v>#REF!</v>
      </c>
      <c r="K217" s="38">
        <f>'قمح قاسي'!K221+'قمح طري'!K221</f>
        <v>630</v>
      </c>
      <c r="L217" s="38">
        <f>'قمح قاسي'!L221+'قمح طري'!L221</f>
        <v>1466</v>
      </c>
      <c r="M217" s="38">
        <f>'قمح قاسي'!M221+'قمح طري'!M221</f>
        <v>825.93</v>
      </c>
      <c r="N217" s="38">
        <f>'قمح قاسي'!N221+'قمح طري'!N221</f>
        <v>1921.9259999999999</v>
      </c>
      <c r="O217" s="38">
        <f t="shared" si="67"/>
        <v>1311</v>
      </c>
      <c r="P217" s="38"/>
      <c r="Q217" s="38" t="e">
        <f>'قمح قاسي'!Q221+#REF!</f>
        <v>#REF!</v>
      </c>
      <c r="R217" s="38">
        <f>'قمح قاسي'!R221+'قمح طري'!R221</f>
        <v>40928</v>
      </c>
      <c r="S217" s="38">
        <f>'قمح قاسي'!S221+'قمح طري'!S221</f>
        <v>93226.415999999997</v>
      </c>
      <c r="T217" s="40">
        <f t="shared" si="68"/>
        <v>2277.8150899139955</v>
      </c>
      <c r="U217" s="41" t="e">
        <f>'قمح قاسي'!U221+#REF!</f>
        <v>#REF!</v>
      </c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</row>
    <row r="218" spans="1:49" ht="35.25" customHeight="1">
      <c r="A218" s="148" t="s">
        <v>60</v>
      </c>
      <c r="B218" s="149"/>
      <c r="C218" s="149"/>
      <c r="D218" s="38">
        <f>D205+D215+D216+D217</f>
        <v>25571</v>
      </c>
      <c r="E218" s="38">
        <f t="shared" ref="E218:U218" si="69">E205+E215+E216+E217</f>
        <v>21458</v>
      </c>
      <c r="F218" s="38">
        <f t="shared" si="69"/>
        <v>60622.49</v>
      </c>
      <c r="G218" s="38">
        <f t="shared" si="69"/>
        <v>51606.377999999997</v>
      </c>
      <c r="H218" s="38">
        <f t="shared" si="66"/>
        <v>2386.3758106700116</v>
      </c>
      <c r="I218" s="38"/>
      <c r="J218" s="38" t="e">
        <f t="shared" si="69"/>
        <v>#REF!</v>
      </c>
      <c r="K218" s="38">
        <f t="shared" si="69"/>
        <v>5260</v>
      </c>
      <c r="L218" s="38">
        <f t="shared" si="69"/>
        <v>2781</v>
      </c>
      <c r="M218" s="38">
        <f t="shared" si="69"/>
        <v>6571.9920000000002</v>
      </c>
      <c r="N218" s="38">
        <f t="shared" si="69"/>
        <v>3199.9349999999995</v>
      </c>
      <c r="O218" s="38">
        <f t="shared" si="67"/>
        <v>1215.2626538987688</v>
      </c>
      <c r="P218" s="38"/>
      <c r="Q218" s="38" t="e">
        <f t="shared" si="69"/>
        <v>#REF!</v>
      </c>
      <c r="R218" s="38">
        <f t="shared" si="69"/>
        <v>55070</v>
      </c>
      <c r="S218" s="38">
        <f t="shared" si="69"/>
        <v>122000.795</v>
      </c>
      <c r="T218" s="40">
        <f t="shared" si="68"/>
        <v>2215.3767023787905</v>
      </c>
      <c r="U218" s="41" t="e">
        <f t="shared" si="69"/>
        <v>#REF!</v>
      </c>
    </row>
    <row r="219" spans="1:49" ht="35.25" customHeight="1">
      <c r="A219" s="148" t="s">
        <v>61</v>
      </c>
      <c r="B219" s="149"/>
      <c r="C219" s="149"/>
      <c r="D219" s="38">
        <f>D206+D210</f>
        <v>1646</v>
      </c>
      <c r="E219" s="38">
        <f t="shared" ref="E219:U221" si="70">E206+E210</f>
        <v>2122</v>
      </c>
      <c r="F219" s="38">
        <f t="shared" si="70"/>
        <v>4030.3440000000001</v>
      </c>
      <c r="G219" s="38">
        <f t="shared" si="70"/>
        <v>5370.5280000000002</v>
      </c>
      <c r="H219" s="38">
        <f>(G219+F219)/(E219+D219)*1000</f>
        <v>2494.9235668789806</v>
      </c>
      <c r="I219" s="38"/>
      <c r="J219" s="38" t="e">
        <f t="shared" si="70"/>
        <v>#REF!</v>
      </c>
      <c r="K219" s="38">
        <f t="shared" si="70"/>
        <v>1965</v>
      </c>
      <c r="L219" s="38">
        <f t="shared" si="70"/>
        <v>992</v>
      </c>
      <c r="M219" s="38">
        <f t="shared" si="70"/>
        <v>3052.77</v>
      </c>
      <c r="N219" s="38">
        <f t="shared" si="70"/>
        <v>1420.24</v>
      </c>
      <c r="O219" s="38">
        <f t="shared" si="67"/>
        <v>1512.6851538721678</v>
      </c>
      <c r="P219" s="38"/>
      <c r="Q219" s="38" t="e">
        <f t="shared" si="70"/>
        <v>#REF!</v>
      </c>
      <c r="R219" s="38">
        <f t="shared" si="70"/>
        <v>6725</v>
      </c>
      <c r="S219" s="38">
        <f t="shared" si="70"/>
        <v>13873.882</v>
      </c>
      <c r="T219" s="40">
        <f t="shared" si="68"/>
        <v>2063.0307806691449</v>
      </c>
      <c r="U219" s="41" t="e">
        <f t="shared" si="70"/>
        <v>#REF!</v>
      </c>
    </row>
    <row r="220" spans="1:49" ht="35.25" customHeight="1">
      <c r="A220" s="148" t="s">
        <v>62</v>
      </c>
      <c r="B220" s="149"/>
      <c r="C220" s="149"/>
      <c r="D220" s="38">
        <f>D207+D211</f>
        <v>30</v>
      </c>
      <c r="E220" s="38">
        <f t="shared" si="70"/>
        <v>117</v>
      </c>
      <c r="F220" s="38">
        <f t="shared" si="70"/>
        <v>60</v>
      </c>
      <c r="G220" s="38">
        <f t="shared" si="70"/>
        <v>234</v>
      </c>
      <c r="H220" s="38">
        <f>(G220+F220)/(E220+D220)*1000</f>
        <v>2000</v>
      </c>
      <c r="I220" s="38"/>
      <c r="J220" s="38" t="e">
        <f t="shared" si="70"/>
        <v>#REF!</v>
      </c>
      <c r="K220" s="38">
        <f t="shared" si="70"/>
        <v>0</v>
      </c>
      <c r="L220" s="38">
        <f t="shared" si="70"/>
        <v>0</v>
      </c>
      <c r="M220" s="38">
        <f t="shared" si="70"/>
        <v>0</v>
      </c>
      <c r="N220" s="38">
        <f t="shared" si="70"/>
        <v>0</v>
      </c>
      <c r="O220" s="38">
        <v>0</v>
      </c>
      <c r="P220" s="38"/>
      <c r="Q220" s="38" t="e">
        <f t="shared" si="70"/>
        <v>#REF!</v>
      </c>
      <c r="R220" s="38">
        <f t="shared" si="70"/>
        <v>147</v>
      </c>
      <c r="S220" s="38">
        <f t="shared" si="70"/>
        <v>294</v>
      </c>
      <c r="T220" s="40">
        <f t="shared" si="68"/>
        <v>2000</v>
      </c>
      <c r="U220" s="41" t="e">
        <f t="shared" si="70"/>
        <v>#REF!</v>
      </c>
    </row>
    <row r="221" spans="1:49" ht="35.25" customHeight="1">
      <c r="A221" s="148" t="s">
        <v>63</v>
      </c>
      <c r="B221" s="149"/>
      <c r="C221" s="149"/>
      <c r="D221" s="38">
        <f>D208+D212</f>
        <v>0</v>
      </c>
      <c r="E221" s="38">
        <f t="shared" si="70"/>
        <v>203</v>
      </c>
      <c r="F221" s="38">
        <f t="shared" si="70"/>
        <v>0</v>
      </c>
      <c r="G221" s="38">
        <f t="shared" si="70"/>
        <v>580</v>
      </c>
      <c r="H221" s="38">
        <f>(G221+F221)/(E221+D221)*1000</f>
        <v>2857.1428571428573</v>
      </c>
      <c r="I221" s="38"/>
      <c r="J221" s="38" t="e">
        <f t="shared" si="70"/>
        <v>#REF!</v>
      </c>
      <c r="K221" s="38">
        <f t="shared" si="70"/>
        <v>0</v>
      </c>
      <c r="L221" s="38">
        <f t="shared" si="70"/>
        <v>0</v>
      </c>
      <c r="M221" s="38">
        <f t="shared" si="70"/>
        <v>0</v>
      </c>
      <c r="N221" s="38">
        <f t="shared" si="70"/>
        <v>0</v>
      </c>
      <c r="O221" s="38">
        <v>0</v>
      </c>
      <c r="P221" s="38"/>
      <c r="Q221" s="38" t="e">
        <f t="shared" si="70"/>
        <v>#REF!</v>
      </c>
      <c r="R221" s="38">
        <f t="shared" si="70"/>
        <v>203</v>
      </c>
      <c r="S221" s="38">
        <f t="shared" si="70"/>
        <v>580</v>
      </c>
      <c r="T221" s="40">
        <f t="shared" si="68"/>
        <v>2857.1428571428573</v>
      </c>
      <c r="U221" s="41" t="e">
        <f t="shared" si="70"/>
        <v>#REF!</v>
      </c>
    </row>
    <row r="222" spans="1:49" ht="35.25" customHeight="1">
      <c r="A222" s="148" t="s">
        <v>64</v>
      </c>
      <c r="B222" s="149"/>
      <c r="C222" s="149"/>
      <c r="D222" s="38">
        <f>D213</f>
        <v>0</v>
      </c>
      <c r="E222" s="38">
        <f t="shared" ref="E222:U222" si="71">E213</f>
        <v>0</v>
      </c>
      <c r="F222" s="38">
        <f t="shared" si="71"/>
        <v>0</v>
      </c>
      <c r="G222" s="38">
        <f t="shared" si="71"/>
        <v>0</v>
      </c>
      <c r="H222" s="38">
        <v>0</v>
      </c>
      <c r="I222" s="38"/>
      <c r="J222" s="38" t="e">
        <f t="shared" si="71"/>
        <v>#REF!</v>
      </c>
      <c r="K222" s="38">
        <f t="shared" si="71"/>
        <v>0</v>
      </c>
      <c r="L222" s="38">
        <f t="shared" si="71"/>
        <v>0</v>
      </c>
      <c r="M222" s="38">
        <f t="shared" si="71"/>
        <v>0</v>
      </c>
      <c r="N222" s="38">
        <f t="shared" si="71"/>
        <v>0</v>
      </c>
      <c r="O222" s="38">
        <v>0</v>
      </c>
      <c r="P222" s="38"/>
      <c r="Q222" s="38" t="e">
        <f t="shared" si="71"/>
        <v>#REF!</v>
      </c>
      <c r="R222" s="38">
        <f t="shared" si="71"/>
        <v>0</v>
      </c>
      <c r="S222" s="38">
        <f t="shared" si="71"/>
        <v>0</v>
      </c>
      <c r="T222" s="40">
        <v>0</v>
      </c>
      <c r="U222" s="41" t="e">
        <f t="shared" si="71"/>
        <v>#REF!</v>
      </c>
    </row>
    <row r="223" spans="1:49" ht="35.25" customHeight="1" thickBot="1">
      <c r="A223" s="150" t="s">
        <v>133</v>
      </c>
      <c r="B223" s="151"/>
      <c r="C223" s="151"/>
      <c r="D223" s="43">
        <f>SUM(D218:D222)</f>
        <v>27247</v>
      </c>
      <c r="E223" s="43">
        <f t="shared" ref="E223:U223" si="72">SUM(E218:E222)</f>
        <v>23900</v>
      </c>
      <c r="F223" s="43">
        <f t="shared" si="72"/>
        <v>64712.833999999995</v>
      </c>
      <c r="G223" s="43">
        <f t="shared" si="72"/>
        <v>57790.905999999995</v>
      </c>
      <c r="H223" s="43">
        <f>(G223+F223)/(E223+D223)*1000</f>
        <v>2395.1305061880462</v>
      </c>
      <c r="I223" s="43"/>
      <c r="J223" s="43" t="e">
        <f t="shared" si="72"/>
        <v>#REF!</v>
      </c>
      <c r="K223" s="43">
        <f t="shared" si="72"/>
        <v>7225</v>
      </c>
      <c r="L223" s="43">
        <f t="shared" si="72"/>
        <v>3773</v>
      </c>
      <c r="M223" s="43">
        <f t="shared" si="72"/>
        <v>9624.7620000000006</v>
      </c>
      <c r="N223" s="43">
        <f t="shared" si="72"/>
        <v>4620.1749999999993</v>
      </c>
      <c r="O223" s="43">
        <f t="shared" si="67"/>
        <v>1295.2297690489181</v>
      </c>
      <c r="P223" s="43"/>
      <c r="Q223" s="43" t="e">
        <f t="shared" si="72"/>
        <v>#REF!</v>
      </c>
      <c r="R223" s="43">
        <f t="shared" si="72"/>
        <v>62145</v>
      </c>
      <c r="S223" s="43">
        <f t="shared" si="72"/>
        <v>136748.677</v>
      </c>
      <c r="T223" s="44">
        <f t="shared" si="68"/>
        <v>2200.4775444524898</v>
      </c>
      <c r="U223" s="45" t="e">
        <f t="shared" si="72"/>
        <v>#REF!</v>
      </c>
    </row>
    <row r="224" spans="1:49" ht="57.75" customHeight="1">
      <c r="A224" s="46"/>
      <c r="B224" s="46" t="s">
        <v>46</v>
      </c>
      <c r="C224" s="46"/>
      <c r="D224" s="46" t="s">
        <v>47</v>
      </c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</row>
    <row r="225" spans="1:49" ht="65.25" customHeight="1">
      <c r="A225" s="157" t="s">
        <v>307</v>
      </c>
      <c r="B225" s="157"/>
      <c r="C225" s="157"/>
      <c r="D225" s="157"/>
      <c r="E225" s="157"/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</row>
    <row r="226" spans="1:49" s="33" customFormat="1" ht="65.25" customHeight="1" thickBot="1">
      <c r="A226" s="138" t="s">
        <v>134</v>
      </c>
      <c r="B226" s="138"/>
      <c r="C226" s="31"/>
      <c r="D226" s="31"/>
      <c r="E226" s="31"/>
      <c r="F226" s="31"/>
      <c r="G226" s="31"/>
      <c r="H226" s="32" t="s">
        <v>15</v>
      </c>
      <c r="I226" s="31"/>
      <c r="J226" s="31" t="s">
        <v>15</v>
      </c>
      <c r="K226" s="31"/>
      <c r="M226" s="31"/>
      <c r="N226" s="31" t="s">
        <v>16</v>
      </c>
      <c r="O226" s="31"/>
      <c r="P226" s="31"/>
      <c r="Q226" s="31"/>
      <c r="R226" s="34"/>
      <c r="S226" s="139" t="s">
        <v>17</v>
      </c>
      <c r="T226" s="139"/>
      <c r="U226" s="139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</row>
    <row r="227" spans="1:49" ht="65.25" customHeight="1">
      <c r="A227" s="140" t="s">
        <v>18</v>
      </c>
      <c r="B227" s="142" t="s">
        <v>49</v>
      </c>
      <c r="C227" s="143" t="s">
        <v>50</v>
      </c>
      <c r="D227" s="145" t="s">
        <v>19</v>
      </c>
      <c r="E227" s="145"/>
      <c r="F227" s="145"/>
      <c r="G227" s="145"/>
      <c r="H227" s="145"/>
      <c r="I227" s="145"/>
      <c r="J227" s="145"/>
      <c r="K227" s="145" t="s">
        <v>20</v>
      </c>
      <c r="L227" s="145"/>
      <c r="M227" s="145"/>
      <c r="N227" s="145"/>
      <c r="O227" s="145"/>
      <c r="P227" s="145"/>
      <c r="Q227" s="145"/>
      <c r="R227" s="142" t="s">
        <v>21</v>
      </c>
      <c r="S227" s="142" t="s">
        <v>22</v>
      </c>
      <c r="T227" s="146" t="s">
        <v>23</v>
      </c>
      <c r="U227" s="135" t="s">
        <v>24</v>
      </c>
    </row>
    <row r="228" spans="1:49" ht="65.25" customHeight="1">
      <c r="A228" s="141"/>
      <c r="B228" s="134"/>
      <c r="C228" s="144"/>
      <c r="D228" s="137" t="s">
        <v>25</v>
      </c>
      <c r="E228" s="137"/>
      <c r="F228" s="134" t="s">
        <v>26</v>
      </c>
      <c r="G228" s="134"/>
      <c r="H228" s="134" t="s">
        <v>23</v>
      </c>
      <c r="I228" s="134" t="s">
        <v>27</v>
      </c>
      <c r="J228" s="134" t="s">
        <v>28</v>
      </c>
      <c r="K228" s="137" t="s">
        <v>29</v>
      </c>
      <c r="L228" s="137"/>
      <c r="M228" s="134" t="s">
        <v>26</v>
      </c>
      <c r="N228" s="134"/>
      <c r="O228" s="134" t="s">
        <v>23</v>
      </c>
      <c r="P228" s="134" t="s">
        <v>27</v>
      </c>
      <c r="Q228" s="134" t="s">
        <v>28</v>
      </c>
      <c r="R228" s="134"/>
      <c r="S228" s="134"/>
      <c r="T228" s="147"/>
      <c r="U228" s="136"/>
    </row>
    <row r="229" spans="1:49" ht="45" customHeight="1">
      <c r="A229" s="141"/>
      <c r="B229" s="134"/>
      <c r="C229" s="144"/>
      <c r="D229" s="37" t="s">
        <v>30</v>
      </c>
      <c r="E229" s="37" t="s">
        <v>31</v>
      </c>
      <c r="F229" s="37" t="s">
        <v>30</v>
      </c>
      <c r="G229" s="37" t="s">
        <v>31</v>
      </c>
      <c r="H229" s="134"/>
      <c r="I229" s="134"/>
      <c r="J229" s="134"/>
      <c r="K229" s="37" t="s">
        <v>30</v>
      </c>
      <c r="L229" s="37" t="s">
        <v>31</v>
      </c>
      <c r="M229" s="37" t="s">
        <v>30</v>
      </c>
      <c r="N229" s="37" t="s">
        <v>31</v>
      </c>
      <c r="O229" s="134"/>
      <c r="P229" s="134"/>
      <c r="Q229" s="134"/>
      <c r="R229" s="134"/>
      <c r="S229" s="134"/>
      <c r="T229" s="147"/>
      <c r="U229" s="136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</row>
    <row r="230" spans="1:49" s="51" customFormat="1" ht="102.75" customHeight="1">
      <c r="A230" s="168" t="s">
        <v>39</v>
      </c>
      <c r="B230" s="49" t="s">
        <v>135</v>
      </c>
      <c r="C230" s="49">
        <v>1</v>
      </c>
      <c r="D230" s="55">
        <f>'قمح قاسي'!D234+'قمح طري'!D234</f>
        <v>0</v>
      </c>
      <c r="E230" s="55">
        <f>'قمح قاسي'!E234+'قمح طري'!E234</f>
        <v>0</v>
      </c>
      <c r="F230" s="55">
        <f>'قمح قاسي'!F234+'قمح طري'!F234</f>
        <v>0</v>
      </c>
      <c r="G230" s="55">
        <f>'قمح قاسي'!G234+'قمح طري'!G234</f>
        <v>0</v>
      </c>
      <c r="H230" s="38">
        <v>0</v>
      </c>
      <c r="I230" s="38"/>
      <c r="J230" s="38" t="e">
        <f>'قمح قاسي'!J234+#REF!</f>
        <v>#REF!</v>
      </c>
      <c r="K230" s="55">
        <f>'قمح قاسي'!K234+'قمح طري'!K234</f>
        <v>296.60000000000002</v>
      </c>
      <c r="L230" s="55">
        <f>'قمح قاسي'!L234+'قمح طري'!L234</f>
        <v>66.900000000000006</v>
      </c>
      <c r="M230" s="55">
        <f>'قمح قاسي'!M234+'قمح طري'!M234</f>
        <v>657.56220000000008</v>
      </c>
      <c r="N230" s="55">
        <f>'قمح قاسي'!N234+'قمح طري'!N234</f>
        <v>148.31730000000002</v>
      </c>
      <c r="O230" s="38">
        <f t="shared" ref="O230:O235" si="73">(N230+M230)/(L230+K230)*1000</f>
        <v>2217.0000000000005</v>
      </c>
      <c r="P230" s="38"/>
      <c r="Q230" s="38" t="e">
        <f>'قمح قاسي'!Q234+#REF!</f>
        <v>#REF!</v>
      </c>
      <c r="R230" s="38">
        <f t="shared" ref="R230:R235" si="74">D230+E230+K230+L230</f>
        <v>363.5</v>
      </c>
      <c r="S230" s="38">
        <f t="shared" ref="S230:S235" si="75">F230+G230+M230+N230</f>
        <v>805.87950000000012</v>
      </c>
      <c r="T230" s="40">
        <f t="shared" ref="T230:T235" si="76">S230/R230*1000</f>
        <v>2217.0000000000005</v>
      </c>
      <c r="U230" s="41" t="e">
        <f t="shared" ref="U230:U235" si="77">J230+Q230</f>
        <v>#REF!</v>
      </c>
    </row>
    <row r="231" spans="1:49" s="35" customFormat="1" ht="102.75" customHeight="1">
      <c r="A231" s="168"/>
      <c r="B231" s="49" t="s">
        <v>136</v>
      </c>
      <c r="C231" s="65">
        <v>1</v>
      </c>
      <c r="D231" s="55">
        <f>'قمح قاسي'!D235+'قمح طري'!D235</f>
        <v>0</v>
      </c>
      <c r="E231" s="55">
        <f>'قمح قاسي'!E235+'قمح طري'!E235</f>
        <v>0</v>
      </c>
      <c r="F231" s="55">
        <f>'قمح قاسي'!F235+'قمح طري'!F235</f>
        <v>0</v>
      </c>
      <c r="G231" s="55">
        <f>'قمح قاسي'!G235+'قمح طري'!G235</f>
        <v>0</v>
      </c>
      <c r="H231" s="38">
        <v>0</v>
      </c>
      <c r="I231" s="38"/>
      <c r="J231" s="38" t="e">
        <f>'قمح قاسي'!J235+#REF!</f>
        <v>#REF!</v>
      </c>
      <c r="K231" s="55">
        <f>'قمح قاسي'!K235+'قمح طري'!K235</f>
        <v>821</v>
      </c>
      <c r="L231" s="55">
        <f>'قمح قاسي'!L235+'قمح طري'!L235</f>
        <v>303</v>
      </c>
      <c r="M231" s="55">
        <f>'قمح قاسي'!M235+'قمح طري'!M235</f>
        <v>1854</v>
      </c>
      <c r="N231" s="55">
        <f>'قمح قاسي'!N235+'قمح طري'!N235</f>
        <v>682</v>
      </c>
      <c r="O231" s="38">
        <f t="shared" si="73"/>
        <v>2256.2277580071177</v>
      </c>
      <c r="P231" s="38"/>
      <c r="Q231" s="38" t="e">
        <f>'قمح قاسي'!Q235+#REF!</f>
        <v>#REF!</v>
      </c>
      <c r="R231" s="38">
        <f t="shared" si="74"/>
        <v>1124</v>
      </c>
      <c r="S231" s="38">
        <f t="shared" si="75"/>
        <v>2536</v>
      </c>
      <c r="T231" s="40">
        <f t="shared" si="76"/>
        <v>2256.2277580071177</v>
      </c>
      <c r="U231" s="41" t="e">
        <f t="shared" si="77"/>
        <v>#REF!</v>
      </c>
    </row>
    <row r="232" spans="1:49" ht="102.75" customHeight="1">
      <c r="A232" s="168"/>
      <c r="B232" s="49" t="s">
        <v>137</v>
      </c>
      <c r="C232" s="65">
        <v>1</v>
      </c>
      <c r="D232" s="55">
        <f>'قمح قاسي'!D236+'قمح طري'!D236</f>
        <v>0</v>
      </c>
      <c r="E232" s="55">
        <f>'قمح قاسي'!E236+'قمح طري'!E236</f>
        <v>20</v>
      </c>
      <c r="F232" s="55">
        <f>'قمح قاسي'!F236+'قمح طري'!F236</f>
        <v>0</v>
      </c>
      <c r="G232" s="55">
        <f>'قمح قاسي'!G236+'قمح طري'!G236</f>
        <v>50</v>
      </c>
      <c r="H232" s="38">
        <v>0</v>
      </c>
      <c r="I232" s="38"/>
      <c r="J232" s="38" t="e">
        <f>'قمح قاسي'!J236+#REF!</f>
        <v>#REF!</v>
      </c>
      <c r="K232" s="55">
        <f>'قمح قاسي'!K236+'قمح طري'!K236</f>
        <v>437.1</v>
      </c>
      <c r="L232" s="55">
        <f>'قمح قاسي'!L236+'قمح طري'!L236</f>
        <v>215.4</v>
      </c>
      <c r="M232" s="55">
        <f>'قمح قاسي'!M236+'قمح طري'!M236</f>
        <v>1093.76</v>
      </c>
      <c r="N232" s="55">
        <f>'قمح قاسي'!N236+'قمح طري'!N236</f>
        <v>541.61</v>
      </c>
      <c r="O232" s="38">
        <f t="shared" si="73"/>
        <v>2506.3141762452105</v>
      </c>
      <c r="P232" s="38"/>
      <c r="Q232" s="38" t="e">
        <f>'قمح قاسي'!Q236+#REF!</f>
        <v>#REF!</v>
      </c>
      <c r="R232" s="38">
        <f t="shared" si="74"/>
        <v>672.5</v>
      </c>
      <c r="S232" s="38">
        <f t="shared" si="75"/>
        <v>1685.37</v>
      </c>
      <c r="T232" s="40">
        <f t="shared" si="76"/>
        <v>2506.1263940520444</v>
      </c>
      <c r="U232" s="41" t="e">
        <f t="shared" si="77"/>
        <v>#REF!</v>
      </c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</row>
    <row r="233" spans="1:49" s="50" customFormat="1" ht="102.75" customHeight="1">
      <c r="A233" s="168"/>
      <c r="B233" s="49" t="s">
        <v>138</v>
      </c>
      <c r="C233" s="65">
        <v>1</v>
      </c>
      <c r="D233" s="55">
        <f>'قمح قاسي'!D237+'قمح طري'!D237</f>
        <v>0</v>
      </c>
      <c r="E233" s="55">
        <f>'قمح قاسي'!E237+'قمح طري'!E237</f>
        <v>0</v>
      </c>
      <c r="F233" s="55">
        <f>'قمح قاسي'!F237+'قمح طري'!F237</f>
        <v>0</v>
      </c>
      <c r="G233" s="55">
        <f>'قمح قاسي'!G237+'قمح طري'!G237</f>
        <v>0</v>
      </c>
      <c r="H233" s="38">
        <v>0</v>
      </c>
      <c r="I233" s="38"/>
      <c r="J233" s="38" t="e">
        <f>'قمح قاسي'!J237+#REF!</f>
        <v>#REF!</v>
      </c>
      <c r="K233" s="55">
        <f>'قمح قاسي'!K237+'قمح طري'!K237</f>
        <v>282</v>
      </c>
      <c r="L233" s="55">
        <f>'قمح قاسي'!L237+'قمح طري'!L237</f>
        <v>81</v>
      </c>
      <c r="M233" s="55">
        <f>'قمح قاسي'!M237+'قمح طري'!M237</f>
        <v>705</v>
      </c>
      <c r="N233" s="55">
        <f>'قمح قاسي'!N237+'قمح طري'!N237</f>
        <v>202.5</v>
      </c>
      <c r="O233" s="38">
        <f t="shared" si="73"/>
        <v>2500</v>
      </c>
      <c r="P233" s="38"/>
      <c r="Q233" s="38" t="e">
        <f>'قمح قاسي'!Q237+#REF!</f>
        <v>#REF!</v>
      </c>
      <c r="R233" s="38">
        <f t="shared" si="74"/>
        <v>363</v>
      </c>
      <c r="S233" s="38">
        <f t="shared" si="75"/>
        <v>907.5</v>
      </c>
      <c r="T233" s="40">
        <f t="shared" si="76"/>
        <v>2500</v>
      </c>
      <c r="U233" s="41" t="e">
        <f t="shared" si="77"/>
        <v>#REF!</v>
      </c>
    </row>
    <row r="234" spans="1:49" s="50" customFormat="1" ht="102.75" customHeight="1">
      <c r="A234" s="148" t="s">
        <v>60</v>
      </c>
      <c r="B234" s="149"/>
      <c r="C234" s="149"/>
      <c r="D234" s="38">
        <f>SUM(D230:D233)</f>
        <v>0</v>
      </c>
      <c r="E234" s="38">
        <f t="shared" ref="E234:Q234" si="78">SUM(E230:E233)</f>
        <v>20</v>
      </c>
      <c r="F234" s="38">
        <f t="shared" si="78"/>
        <v>0</v>
      </c>
      <c r="G234" s="38">
        <f t="shared" si="78"/>
        <v>50</v>
      </c>
      <c r="H234" s="38">
        <v>0</v>
      </c>
      <c r="I234" s="38"/>
      <c r="J234" s="38" t="e">
        <f t="shared" si="78"/>
        <v>#REF!</v>
      </c>
      <c r="K234" s="38">
        <f t="shared" si="78"/>
        <v>1836.6999999999998</v>
      </c>
      <c r="L234" s="38">
        <f t="shared" si="78"/>
        <v>666.3</v>
      </c>
      <c r="M234" s="38">
        <f t="shared" si="78"/>
        <v>4310.3222000000005</v>
      </c>
      <c r="N234" s="38">
        <f t="shared" si="78"/>
        <v>1574.4273000000001</v>
      </c>
      <c r="O234" s="38">
        <f t="shared" si="73"/>
        <v>2351.0785057930484</v>
      </c>
      <c r="P234" s="38"/>
      <c r="Q234" s="38" t="e">
        <f t="shared" si="78"/>
        <v>#REF!</v>
      </c>
      <c r="R234" s="38">
        <f t="shared" si="74"/>
        <v>2523</v>
      </c>
      <c r="S234" s="38">
        <f t="shared" si="75"/>
        <v>5934.7495000000008</v>
      </c>
      <c r="T234" s="40">
        <f t="shared" si="76"/>
        <v>2352.2590170432031</v>
      </c>
      <c r="U234" s="41" t="e">
        <f t="shared" si="77"/>
        <v>#REF!</v>
      </c>
    </row>
    <row r="235" spans="1:49" s="50" customFormat="1" ht="102.75" customHeight="1" thickBot="1">
      <c r="A235" s="150" t="s">
        <v>139</v>
      </c>
      <c r="B235" s="151"/>
      <c r="C235" s="151"/>
      <c r="D235" s="57">
        <f>D234</f>
        <v>0</v>
      </c>
      <c r="E235" s="57">
        <f t="shared" ref="E235:Q235" si="79">E234</f>
        <v>20</v>
      </c>
      <c r="F235" s="57">
        <f t="shared" si="79"/>
        <v>0</v>
      </c>
      <c r="G235" s="57">
        <f t="shared" si="79"/>
        <v>50</v>
      </c>
      <c r="H235" s="57">
        <v>0</v>
      </c>
      <c r="I235" s="57"/>
      <c r="J235" s="57" t="e">
        <f t="shared" si="79"/>
        <v>#REF!</v>
      </c>
      <c r="K235" s="57">
        <f t="shared" si="79"/>
        <v>1836.6999999999998</v>
      </c>
      <c r="L235" s="57">
        <f t="shared" si="79"/>
        <v>666.3</v>
      </c>
      <c r="M235" s="57">
        <f t="shared" si="79"/>
        <v>4310.3222000000005</v>
      </c>
      <c r="N235" s="57">
        <f t="shared" si="79"/>
        <v>1574.4273000000001</v>
      </c>
      <c r="O235" s="57">
        <f t="shared" si="73"/>
        <v>2351.0785057930484</v>
      </c>
      <c r="P235" s="57"/>
      <c r="Q235" s="57" t="e">
        <f t="shared" si="79"/>
        <v>#REF!</v>
      </c>
      <c r="R235" s="43">
        <f t="shared" si="74"/>
        <v>2523</v>
      </c>
      <c r="S235" s="43">
        <f t="shared" si="75"/>
        <v>5934.7495000000008</v>
      </c>
      <c r="T235" s="44">
        <f t="shared" si="76"/>
        <v>2352.2590170432031</v>
      </c>
      <c r="U235" s="45" t="e">
        <f t="shared" si="77"/>
        <v>#REF!</v>
      </c>
    </row>
    <row r="236" spans="1:49" ht="31.5" customHeight="1">
      <c r="A236" s="46"/>
      <c r="B236" s="46" t="s">
        <v>46</v>
      </c>
      <c r="C236" s="46"/>
      <c r="D236" s="46" t="s">
        <v>47</v>
      </c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</row>
    <row r="237" spans="1:49" ht="93" customHeight="1">
      <c r="A237" s="157" t="s">
        <v>308</v>
      </c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</row>
    <row r="238" spans="1:49" ht="31.5" customHeight="1" thickBot="1">
      <c r="A238" s="169" t="s">
        <v>140</v>
      </c>
      <c r="B238" s="169"/>
      <c r="C238" s="66"/>
      <c r="D238" s="66"/>
      <c r="E238" s="66"/>
      <c r="F238" s="66"/>
      <c r="G238" s="66"/>
      <c r="H238" s="32" t="s">
        <v>15</v>
      </c>
      <c r="I238" s="66"/>
      <c r="J238" s="66" t="s">
        <v>15</v>
      </c>
      <c r="K238" s="66"/>
      <c r="L238" s="53"/>
      <c r="M238" s="66"/>
      <c r="N238" s="31" t="s">
        <v>16</v>
      </c>
      <c r="O238" s="66"/>
      <c r="P238" s="66"/>
      <c r="Q238" s="66"/>
      <c r="R238" s="67"/>
      <c r="S238" s="139" t="s">
        <v>17</v>
      </c>
      <c r="T238" s="139"/>
      <c r="U238" s="139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</row>
    <row r="239" spans="1:49" ht="71.25" customHeight="1">
      <c r="A239" s="140" t="s">
        <v>18</v>
      </c>
      <c r="B239" s="142" t="s">
        <v>49</v>
      </c>
      <c r="C239" s="143" t="s">
        <v>50</v>
      </c>
      <c r="D239" s="145" t="s">
        <v>19</v>
      </c>
      <c r="E239" s="145"/>
      <c r="F239" s="145"/>
      <c r="G239" s="145"/>
      <c r="H239" s="145"/>
      <c r="I239" s="145"/>
      <c r="J239" s="145"/>
      <c r="K239" s="145" t="s">
        <v>20</v>
      </c>
      <c r="L239" s="145"/>
      <c r="M239" s="145"/>
      <c r="N239" s="145"/>
      <c r="O239" s="145"/>
      <c r="P239" s="145"/>
      <c r="Q239" s="145"/>
      <c r="R239" s="142" t="s">
        <v>21</v>
      </c>
      <c r="S239" s="142" t="s">
        <v>22</v>
      </c>
      <c r="T239" s="146" t="s">
        <v>23</v>
      </c>
      <c r="U239" s="135" t="s">
        <v>24</v>
      </c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</row>
    <row r="240" spans="1:49" ht="67.5" customHeight="1">
      <c r="A240" s="141"/>
      <c r="B240" s="134"/>
      <c r="C240" s="144"/>
      <c r="D240" s="137" t="s">
        <v>25</v>
      </c>
      <c r="E240" s="137"/>
      <c r="F240" s="134" t="s">
        <v>26</v>
      </c>
      <c r="G240" s="134"/>
      <c r="H240" s="134" t="s">
        <v>23</v>
      </c>
      <c r="I240" s="134" t="s">
        <v>27</v>
      </c>
      <c r="J240" s="134" t="s">
        <v>28</v>
      </c>
      <c r="K240" s="137" t="s">
        <v>29</v>
      </c>
      <c r="L240" s="137"/>
      <c r="M240" s="134" t="s">
        <v>26</v>
      </c>
      <c r="N240" s="134"/>
      <c r="O240" s="134" t="s">
        <v>23</v>
      </c>
      <c r="P240" s="134" t="s">
        <v>27</v>
      </c>
      <c r="Q240" s="134" t="s">
        <v>28</v>
      </c>
      <c r="R240" s="134"/>
      <c r="S240" s="134"/>
      <c r="T240" s="147"/>
      <c r="U240" s="136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</row>
    <row r="241" spans="1:49" ht="66.75" customHeight="1">
      <c r="A241" s="141"/>
      <c r="B241" s="134"/>
      <c r="C241" s="144"/>
      <c r="D241" s="37" t="s">
        <v>30</v>
      </c>
      <c r="E241" s="37" t="s">
        <v>31</v>
      </c>
      <c r="F241" s="37" t="s">
        <v>30</v>
      </c>
      <c r="G241" s="37" t="s">
        <v>31</v>
      </c>
      <c r="H241" s="134"/>
      <c r="I241" s="134"/>
      <c r="J241" s="134"/>
      <c r="K241" s="37" t="s">
        <v>30</v>
      </c>
      <c r="L241" s="37" t="s">
        <v>31</v>
      </c>
      <c r="M241" s="37" t="s">
        <v>30</v>
      </c>
      <c r="N241" s="37" t="s">
        <v>31</v>
      </c>
      <c r="O241" s="134"/>
      <c r="P241" s="134"/>
      <c r="Q241" s="134"/>
      <c r="R241" s="134"/>
      <c r="S241" s="134"/>
      <c r="T241" s="147"/>
      <c r="U241" s="136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</row>
    <row r="242" spans="1:49" ht="86.25" customHeight="1">
      <c r="A242" s="168" t="s">
        <v>141</v>
      </c>
      <c r="B242" s="68" t="s">
        <v>142</v>
      </c>
      <c r="C242" s="69">
        <v>1</v>
      </c>
      <c r="D242" s="38">
        <f>'قمح قاسي'!D247+'قمح طري'!D247</f>
        <v>2048</v>
      </c>
      <c r="E242" s="38">
        <f>'قمح قاسي'!E247+'قمح طري'!E247</f>
        <v>790</v>
      </c>
      <c r="F242" s="38">
        <f>'قمح قاسي'!F247+'قمح طري'!F247</f>
        <v>5517.6949999999997</v>
      </c>
      <c r="G242" s="38">
        <f>'قمح قاسي'!G247+'قمح طري'!G247</f>
        <v>2213.5949999999998</v>
      </c>
      <c r="H242" s="38">
        <f t="shared" ref="H242:H248" si="80">(G242+F242)/(E242+D242)*1000</f>
        <v>2724.2036645525018</v>
      </c>
      <c r="I242" s="38"/>
      <c r="J242" s="38" t="e">
        <f>'قمح قاسي'!J247+#REF!</f>
        <v>#REF!</v>
      </c>
      <c r="K242" s="38">
        <f>'قمح قاسي'!K247+'قمح طري'!K247</f>
        <v>84</v>
      </c>
      <c r="L242" s="38">
        <f>'قمح قاسي'!L247+'قمح طري'!L247</f>
        <v>58</v>
      </c>
      <c r="M242" s="38">
        <f>'قمح قاسي'!M247+'قمح طري'!M247</f>
        <v>100.2</v>
      </c>
      <c r="N242" s="38">
        <f>'قمح قاسي'!N247+'قمح طري'!N247</f>
        <v>68.575000000000003</v>
      </c>
      <c r="O242" s="38">
        <f t="shared" ref="O242:O248" si="81">(N242+M242)/(L242+K242)*1000</f>
        <v>1188.556338028169</v>
      </c>
      <c r="P242" s="38"/>
      <c r="Q242" s="38" t="e">
        <f>'قمح قاسي'!Q247+#REF!</f>
        <v>#REF!</v>
      </c>
      <c r="R242" s="124">
        <f>D242+E242+K242+L242</f>
        <v>2980</v>
      </c>
      <c r="S242" s="124">
        <f>F242+G242+M242+N242</f>
        <v>7900.0649999999987</v>
      </c>
      <c r="T242" s="127">
        <f>S242/R242*1000</f>
        <v>2651.0285234899325</v>
      </c>
      <c r="U242" s="126" t="e">
        <f>J242+Q242</f>
        <v>#REF!</v>
      </c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</row>
    <row r="243" spans="1:49" ht="86.25" customHeight="1">
      <c r="A243" s="168"/>
      <c r="B243" s="68" t="s">
        <v>143</v>
      </c>
      <c r="C243" s="69">
        <v>1</v>
      </c>
      <c r="D243" s="38">
        <f>'قمح قاسي'!D248+'قمح طري'!D248</f>
        <v>23</v>
      </c>
      <c r="E243" s="38">
        <f>'قمح قاسي'!E248+'قمح طري'!E248</f>
        <v>6</v>
      </c>
      <c r="F243" s="38">
        <f>'قمح قاسي'!F248+'قمح طري'!F248</f>
        <v>37.950000000000003</v>
      </c>
      <c r="G243" s="38">
        <f>'قمح قاسي'!G248+'قمح طري'!G248</f>
        <v>9.9</v>
      </c>
      <c r="H243" s="38">
        <f t="shared" si="80"/>
        <v>1650.0000000000002</v>
      </c>
      <c r="I243" s="38"/>
      <c r="J243" s="38" t="e">
        <f>'قمح قاسي'!J248+#REF!</f>
        <v>#REF!</v>
      </c>
      <c r="K243" s="38">
        <f>'قمح قاسي'!K248+'قمح طري'!K248</f>
        <v>1051</v>
      </c>
      <c r="L243" s="38">
        <f>'قمح قاسي'!L248+'قمح طري'!L248</f>
        <v>263</v>
      </c>
      <c r="M243" s="38">
        <f>'قمح قاسي'!M248+'قمح طري'!M248</f>
        <v>1051</v>
      </c>
      <c r="N243" s="38">
        <f>'قمح قاسي'!N248+'قمح طري'!N248</f>
        <v>263</v>
      </c>
      <c r="O243" s="38">
        <f t="shared" si="81"/>
        <v>1000</v>
      </c>
      <c r="P243" s="38"/>
      <c r="Q243" s="38" t="e">
        <f>'قمح قاسي'!Q248+#REF!</f>
        <v>#REF!</v>
      </c>
      <c r="R243" s="124">
        <f>D243+E243+K243+L243</f>
        <v>1343</v>
      </c>
      <c r="S243" s="124">
        <f>F243+G243+M243+N243</f>
        <v>1361.85</v>
      </c>
      <c r="T243" s="127">
        <f t="shared" ref="T243:T248" si="82">S243/R243*1000</f>
        <v>1014.0357408786298</v>
      </c>
      <c r="U243" s="126" t="e">
        <f>J243+Q243</f>
        <v>#REF!</v>
      </c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</row>
    <row r="244" spans="1:49" ht="86.25" customHeight="1">
      <c r="A244" s="168"/>
      <c r="B244" s="68" t="s">
        <v>144</v>
      </c>
      <c r="C244" s="69">
        <v>1</v>
      </c>
      <c r="D244" s="38">
        <f>'قمح قاسي'!D249+'قمح طري'!D249</f>
        <v>117</v>
      </c>
      <c r="E244" s="38">
        <f>'قمح قاسي'!E249+'قمح طري'!E249</f>
        <v>46</v>
      </c>
      <c r="F244" s="38">
        <f>'قمح قاسي'!F249+'قمح طري'!F249</f>
        <v>118.9</v>
      </c>
      <c r="G244" s="38">
        <f>'قمح قاسي'!G249+'قمح طري'!G249</f>
        <v>60.9</v>
      </c>
      <c r="H244" s="38">
        <f t="shared" si="80"/>
        <v>1103.0674846625768</v>
      </c>
      <c r="I244" s="38"/>
      <c r="J244" s="38" t="e">
        <f>'قمح قاسي'!J249+#REF!</f>
        <v>#REF!</v>
      </c>
      <c r="K244" s="38">
        <f>'قمح قاسي'!K249+'قمح طري'!K249</f>
        <v>464</v>
      </c>
      <c r="L244" s="38">
        <f>'قمح قاسي'!L249+'قمح طري'!L249</f>
        <v>207</v>
      </c>
      <c r="M244" s="38">
        <f>'قمح قاسي'!M249+'قمح طري'!M249</f>
        <v>320.92500000000001</v>
      </c>
      <c r="N244" s="38">
        <f>'قمح قاسي'!N249+'قمح طري'!N249</f>
        <v>134.47499999999999</v>
      </c>
      <c r="O244" s="38">
        <f t="shared" si="81"/>
        <v>678.68852459016398</v>
      </c>
      <c r="P244" s="38"/>
      <c r="Q244" s="38" t="e">
        <f>'قمح قاسي'!Q249+#REF!</f>
        <v>#REF!</v>
      </c>
      <c r="R244" s="124">
        <f>D244+E244+K244+L244</f>
        <v>834</v>
      </c>
      <c r="S244" s="124">
        <f>F244+G244+M244+N244</f>
        <v>635.20000000000005</v>
      </c>
      <c r="T244" s="127">
        <f t="shared" si="82"/>
        <v>761.6306954436451</v>
      </c>
      <c r="U244" s="126" t="e">
        <f>J244+Q244</f>
        <v>#REF!</v>
      </c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</row>
    <row r="245" spans="1:49" ht="86.25" customHeight="1">
      <c r="A245" s="168"/>
      <c r="B245" s="68" t="s">
        <v>145</v>
      </c>
      <c r="C245" s="69">
        <v>1</v>
      </c>
      <c r="D245" s="38">
        <f>'قمح قاسي'!D250+'قمح طري'!D250</f>
        <v>0</v>
      </c>
      <c r="E245" s="38">
        <f>'قمح قاسي'!E250+'قمح طري'!E250</f>
        <v>0</v>
      </c>
      <c r="F245" s="38">
        <f>'قمح قاسي'!F250+'قمح طري'!F250</f>
        <v>0</v>
      </c>
      <c r="G245" s="38">
        <f>'قمح قاسي'!G250+'قمح طري'!G250</f>
        <v>0</v>
      </c>
      <c r="H245" s="38">
        <v>0</v>
      </c>
      <c r="I245" s="38"/>
      <c r="J245" s="38" t="e">
        <f>'قمح قاسي'!J250+#REF!</f>
        <v>#REF!</v>
      </c>
      <c r="K245" s="38">
        <f>'قمح قاسي'!K250+'قمح طري'!K250</f>
        <v>415</v>
      </c>
      <c r="L245" s="38">
        <f>'قمح قاسي'!L250+'قمح طري'!L250</f>
        <v>26</v>
      </c>
      <c r="M245" s="38">
        <f>'قمح قاسي'!M250+'قمح طري'!M250</f>
        <v>378.6875</v>
      </c>
      <c r="N245" s="38">
        <f>'قمح قاسي'!N250+'قمح طري'!N250</f>
        <v>23.725000000000001</v>
      </c>
      <c r="O245" s="38">
        <f t="shared" si="81"/>
        <v>912.50000000000011</v>
      </c>
      <c r="P245" s="38"/>
      <c r="Q245" s="38" t="e">
        <f>'قمح قاسي'!Q250+#REF!</f>
        <v>#REF!</v>
      </c>
      <c r="R245" s="124">
        <f>D245+E245+K245+L245</f>
        <v>441</v>
      </c>
      <c r="S245" s="124">
        <f>F245+G245+M245+N245</f>
        <v>402.41250000000002</v>
      </c>
      <c r="T245" s="127">
        <f t="shared" si="82"/>
        <v>912.50000000000011</v>
      </c>
      <c r="U245" s="126" t="e">
        <f>J245+Q245</f>
        <v>#REF!</v>
      </c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</row>
    <row r="246" spans="1:49" ht="86.25" customHeight="1">
      <c r="A246" s="168"/>
      <c r="B246" s="68" t="s">
        <v>146</v>
      </c>
      <c r="C246" s="69">
        <v>1</v>
      </c>
      <c r="D246" s="38">
        <f>'قمح قاسي'!D251+'قمح طري'!D251</f>
        <v>0</v>
      </c>
      <c r="E246" s="38">
        <f>'قمح قاسي'!E251+'قمح طري'!E251</f>
        <v>0</v>
      </c>
      <c r="F246" s="38">
        <f>'قمح قاسي'!F251+'قمح طري'!F251</f>
        <v>0</v>
      </c>
      <c r="G246" s="38">
        <f>'قمح قاسي'!G251+'قمح طري'!G251</f>
        <v>0</v>
      </c>
      <c r="H246" s="38">
        <v>0</v>
      </c>
      <c r="I246" s="38"/>
      <c r="J246" s="38" t="e">
        <f>'قمح قاسي'!J251+#REF!</f>
        <v>#REF!</v>
      </c>
      <c r="K246" s="38">
        <f>'قمح قاسي'!K251+'قمح طري'!K251</f>
        <v>3769</v>
      </c>
      <c r="L246" s="38">
        <f>'قمح قاسي'!L251+'قمح طري'!L251</f>
        <v>580</v>
      </c>
      <c r="M246" s="38">
        <f>'قمح قاسي'!M251+'قمح طري'!M251</f>
        <v>4381.01</v>
      </c>
      <c r="N246" s="38">
        <f>'قمح قاسي'!N251+'قمح طري'!N251</f>
        <v>664.28700000000003</v>
      </c>
      <c r="O246" s="38">
        <f t="shared" si="81"/>
        <v>1160.1050816279605</v>
      </c>
      <c r="P246" s="38"/>
      <c r="Q246" s="38" t="e">
        <f>'قمح قاسي'!Q251+#REF!</f>
        <v>#REF!</v>
      </c>
      <c r="R246" s="124">
        <f>D246+E246+K246+L246</f>
        <v>4349</v>
      </c>
      <c r="S246" s="124">
        <f>F246+G246+M246+N246</f>
        <v>5045.2970000000005</v>
      </c>
      <c r="T246" s="127">
        <f t="shared" si="82"/>
        <v>1160.1050816279605</v>
      </c>
      <c r="U246" s="126" t="e">
        <f>J246+Q246</f>
        <v>#REF!</v>
      </c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</row>
    <row r="247" spans="1:49" ht="86.25" customHeight="1">
      <c r="A247" s="148" t="s">
        <v>60</v>
      </c>
      <c r="B247" s="149"/>
      <c r="C247" s="149"/>
      <c r="D247" s="38">
        <f>SUM(D242:D246)</f>
        <v>2188</v>
      </c>
      <c r="E247" s="38">
        <f t="shared" ref="E247:U247" si="83">SUM(E242:E246)</f>
        <v>842</v>
      </c>
      <c r="F247" s="38">
        <f t="shared" si="83"/>
        <v>5674.5449999999992</v>
      </c>
      <c r="G247" s="38">
        <f t="shared" si="83"/>
        <v>2284.395</v>
      </c>
      <c r="H247" s="38">
        <f t="shared" si="80"/>
        <v>2626.7128712871281</v>
      </c>
      <c r="I247" s="38"/>
      <c r="J247" s="38" t="e">
        <f t="shared" si="83"/>
        <v>#REF!</v>
      </c>
      <c r="K247" s="38">
        <f t="shared" si="83"/>
        <v>5783</v>
      </c>
      <c r="L247" s="38">
        <f t="shared" si="83"/>
        <v>1134</v>
      </c>
      <c r="M247" s="38">
        <f t="shared" si="83"/>
        <v>6231.8225000000002</v>
      </c>
      <c r="N247" s="38">
        <f t="shared" si="83"/>
        <v>1154.0619999999999</v>
      </c>
      <c r="O247" s="38">
        <f t="shared" si="81"/>
        <v>1067.787263264421</v>
      </c>
      <c r="P247" s="38"/>
      <c r="Q247" s="38" t="e">
        <f t="shared" si="83"/>
        <v>#REF!</v>
      </c>
      <c r="R247" s="55">
        <f t="shared" si="83"/>
        <v>9947</v>
      </c>
      <c r="S247" s="55">
        <f t="shared" si="83"/>
        <v>15344.824500000001</v>
      </c>
      <c r="T247" s="127">
        <f t="shared" si="82"/>
        <v>1542.6585402633962</v>
      </c>
      <c r="U247" s="41" t="e">
        <f t="shared" si="83"/>
        <v>#REF!</v>
      </c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</row>
    <row r="248" spans="1:49" ht="86.25" customHeight="1" thickBot="1">
      <c r="A248" s="150" t="s">
        <v>147</v>
      </c>
      <c r="B248" s="151"/>
      <c r="C248" s="151"/>
      <c r="D248" s="43">
        <f>D247</f>
        <v>2188</v>
      </c>
      <c r="E248" s="43">
        <f t="shared" ref="E248:U248" si="84">E247</f>
        <v>842</v>
      </c>
      <c r="F248" s="43">
        <f t="shared" si="84"/>
        <v>5674.5449999999992</v>
      </c>
      <c r="G248" s="43">
        <f t="shared" si="84"/>
        <v>2284.395</v>
      </c>
      <c r="H248" s="43">
        <f t="shared" si="80"/>
        <v>2626.7128712871281</v>
      </c>
      <c r="I248" s="43"/>
      <c r="J248" s="43" t="e">
        <f t="shared" si="84"/>
        <v>#REF!</v>
      </c>
      <c r="K248" s="43">
        <f t="shared" si="84"/>
        <v>5783</v>
      </c>
      <c r="L248" s="43">
        <f t="shared" si="84"/>
        <v>1134</v>
      </c>
      <c r="M248" s="43">
        <f t="shared" si="84"/>
        <v>6231.8225000000002</v>
      </c>
      <c r="N248" s="43">
        <f t="shared" si="84"/>
        <v>1154.0619999999999</v>
      </c>
      <c r="O248" s="43">
        <f t="shared" si="81"/>
        <v>1067.787263264421</v>
      </c>
      <c r="P248" s="43"/>
      <c r="Q248" s="43" t="e">
        <f t="shared" si="84"/>
        <v>#REF!</v>
      </c>
      <c r="R248" s="57">
        <f t="shared" si="84"/>
        <v>9947</v>
      </c>
      <c r="S248" s="57">
        <f t="shared" si="84"/>
        <v>15344.824500000001</v>
      </c>
      <c r="T248" s="128">
        <f t="shared" si="82"/>
        <v>1542.6585402633962</v>
      </c>
      <c r="U248" s="45" t="e">
        <f t="shared" si="84"/>
        <v>#REF!</v>
      </c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</row>
    <row r="249" spans="1:49" ht="31.5" customHeight="1">
      <c r="A249" s="46"/>
      <c r="B249" s="46" t="s">
        <v>46</v>
      </c>
      <c r="C249" s="46"/>
      <c r="D249" s="46" t="s">
        <v>47</v>
      </c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</row>
    <row r="250" spans="1:49" s="30" customFormat="1" ht="31.5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</row>
    <row r="251" spans="1:49" s="53" customFormat="1" ht="75" customHeight="1">
      <c r="A251" s="157" t="s">
        <v>309</v>
      </c>
      <c r="B251" s="157"/>
      <c r="C251" s="157"/>
      <c r="D251" s="157"/>
      <c r="E251" s="157"/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</row>
    <row r="252" spans="1:49" s="51" customFormat="1" ht="31.5" customHeight="1" thickBot="1">
      <c r="A252" s="169" t="s">
        <v>148</v>
      </c>
      <c r="B252" s="169"/>
      <c r="C252" s="66"/>
      <c r="D252" s="66"/>
      <c r="E252" s="66"/>
      <c r="F252" s="66"/>
      <c r="G252" s="66"/>
      <c r="H252" s="48" t="s">
        <v>15</v>
      </c>
      <c r="I252" s="66"/>
      <c r="J252" s="66" t="s">
        <v>15</v>
      </c>
      <c r="K252" s="66"/>
      <c r="L252" s="53"/>
      <c r="M252" s="66"/>
      <c r="N252" s="31" t="s">
        <v>16</v>
      </c>
      <c r="O252" s="66"/>
      <c r="P252" s="66"/>
      <c r="Q252" s="66"/>
      <c r="R252" s="67"/>
      <c r="S252" s="139" t="s">
        <v>17</v>
      </c>
      <c r="T252" s="139"/>
      <c r="U252" s="139"/>
    </row>
    <row r="253" spans="1:49" s="51" customFormat="1" ht="41.25" customHeight="1">
      <c r="A253" s="140" t="s">
        <v>18</v>
      </c>
      <c r="B253" s="142" t="s">
        <v>49</v>
      </c>
      <c r="C253" s="143" t="s">
        <v>50</v>
      </c>
      <c r="D253" s="145" t="s">
        <v>19</v>
      </c>
      <c r="E253" s="145"/>
      <c r="F253" s="145"/>
      <c r="G253" s="145"/>
      <c r="H253" s="145"/>
      <c r="I253" s="145"/>
      <c r="J253" s="145"/>
      <c r="K253" s="145" t="s">
        <v>20</v>
      </c>
      <c r="L253" s="145"/>
      <c r="M253" s="145"/>
      <c r="N253" s="145"/>
      <c r="O253" s="145"/>
      <c r="P253" s="145"/>
      <c r="Q253" s="145"/>
      <c r="R253" s="142" t="s">
        <v>21</v>
      </c>
      <c r="S253" s="142" t="s">
        <v>22</v>
      </c>
      <c r="T253" s="146" t="s">
        <v>23</v>
      </c>
      <c r="U253" s="135" t="s">
        <v>24</v>
      </c>
    </row>
    <row r="254" spans="1:49" ht="41.25" customHeight="1">
      <c r="A254" s="141"/>
      <c r="B254" s="134"/>
      <c r="C254" s="144"/>
      <c r="D254" s="137" t="s">
        <v>25</v>
      </c>
      <c r="E254" s="137"/>
      <c r="F254" s="134" t="s">
        <v>26</v>
      </c>
      <c r="G254" s="134"/>
      <c r="H254" s="134" t="s">
        <v>23</v>
      </c>
      <c r="I254" s="134" t="s">
        <v>27</v>
      </c>
      <c r="J254" s="134" t="s">
        <v>28</v>
      </c>
      <c r="K254" s="137" t="s">
        <v>29</v>
      </c>
      <c r="L254" s="137"/>
      <c r="M254" s="134" t="s">
        <v>26</v>
      </c>
      <c r="N254" s="134"/>
      <c r="O254" s="134" t="s">
        <v>23</v>
      </c>
      <c r="P254" s="134" t="s">
        <v>27</v>
      </c>
      <c r="Q254" s="134" t="s">
        <v>28</v>
      </c>
      <c r="R254" s="134"/>
      <c r="S254" s="134"/>
      <c r="T254" s="147"/>
      <c r="U254" s="136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</row>
    <row r="255" spans="1:49" s="51" customFormat="1" ht="41.25" customHeight="1">
      <c r="A255" s="141"/>
      <c r="B255" s="134"/>
      <c r="C255" s="144"/>
      <c r="D255" s="37" t="s">
        <v>30</v>
      </c>
      <c r="E255" s="37" t="s">
        <v>31</v>
      </c>
      <c r="F255" s="37" t="s">
        <v>30</v>
      </c>
      <c r="G255" s="37" t="s">
        <v>31</v>
      </c>
      <c r="H255" s="134"/>
      <c r="I255" s="134"/>
      <c r="J255" s="134"/>
      <c r="K255" s="37" t="s">
        <v>30</v>
      </c>
      <c r="L255" s="37" t="s">
        <v>31</v>
      </c>
      <c r="M255" s="37" t="s">
        <v>30</v>
      </c>
      <c r="N255" s="37" t="s">
        <v>31</v>
      </c>
      <c r="O255" s="134"/>
      <c r="P255" s="134"/>
      <c r="Q255" s="134"/>
      <c r="R255" s="134"/>
      <c r="S255" s="134"/>
      <c r="T255" s="147"/>
      <c r="U255" s="136"/>
    </row>
    <row r="256" spans="1:49" s="35" customFormat="1" ht="39" customHeight="1">
      <c r="A256" s="158" t="s">
        <v>149</v>
      </c>
      <c r="B256" s="164" t="s">
        <v>150</v>
      </c>
      <c r="C256" s="49">
        <v>4</v>
      </c>
      <c r="D256" s="58">
        <f>'قمح قاسي'!D260+'قمح طري'!D260</f>
        <v>0</v>
      </c>
      <c r="E256" s="58">
        <f>'قمح قاسي'!E260+'قمح طري'!E260</f>
        <v>0</v>
      </c>
      <c r="F256" s="58">
        <f>'قمح قاسي'!F260+'قمح طري'!F260</f>
        <v>0</v>
      </c>
      <c r="G256" s="58">
        <f>'قمح قاسي'!G260+'قمح طري'!G260</f>
        <v>0</v>
      </c>
      <c r="H256" s="38">
        <v>0</v>
      </c>
      <c r="I256" s="38"/>
      <c r="J256" s="38" t="e">
        <f>'قمح قاسي'!J260+#REF!</f>
        <v>#REF!</v>
      </c>
      <c r="K256" s="58">
        <f>'قمح قاسي'!K260+'قمح طري'!K260</f>
        <v>0</v>
      </c>
      <c r="L256" s="58">
        <f>'قمح قاسي'!L260+'قمح طري'!L260</f>
        <v>0</v>
      </c>
      <c r="M256" s="58">
        <f>'قمح قاسي'!M260+'قمح طري'!M260</f>
        <v>0</v>
      </c>
      <c r="N256" s="58">
        <f>'قمح قاسي'!N260+'قمح طري'!N260</f>
        <v>0</v>
      </c>
      <c r="O256" s="38">
        <v>0</v>
      </c>
      <c r="P256" s="38"/>
      <c r="Q256" s="38" t="e">
        <f>'قمح قاسي'!Q260+#REF!</f>
        <v>#REF!</v>
      </c>
      <c r="R256" s="38">
        <f>D256+E256+K256+L256</f>
        <v>0</v>
      </c>
      <c r="S256" s="38">
        <f>F256+G256+M256+N256</f>
        <v>0</v>
      </c>
      <c r="T256" s="40">
        <v>0</v>
      </c>
      <c r="U256" s="41" t="e">
        <f>J256+Q256</f>
        <v>#REF!</v>
      </c>
    </row>
    <row r="257" spans="1:49" ht="39" customHeight="1">
      <c r="A257" s="159"/>
      <c r="B257" s="164"/>
      <c r="C257" s="49">
        <v>5</v>
      </c>
      <c r="D257" s="58">
        <f>'قمح قاسي'!D261+'قمح طري'!D261</f>
        <v>1040</v>
      </c>
      <c r="E257" s="58">
        <f>'قمح قاسي'!E261+'قمح طري'!E261</f>
        <v>117</v>
      </c>
      <c r="F257" s="58">
        <f>'قمح قاسي'!F261+'قمح طري'!F261</f>
        <v>0</v>
      </c>
      <c r="G257" s="58">
        <f>'قمح قاسي'!G261+'قمح طري'!G261</f>
        <v>0</v>
      </c>
      <c r="H257" s="38">
        <f t="shared" ref="H257:H302" si="85">(G257+F257)/(E257+D257)*1000</f>
        <v>0</v>
      </c>
      <c r="I257" s="38"/>
      <c r="J257" s="38" t="e">
        <f>'قمح قاسي'!J261+#REF!</f>
        <v>#REF!</v>
      </c>
      <c r="K257" s="58">
        <f>'قمح قاسي'!K261+'قمح طري'!K261</f>
        <v>0</v>
      </c>
      <c r="L257" s="58">
        <f>'قمح قاسي'!L261+'قمح طري'!L261</f>
        <v>0</v>
      </c>
      <c r="M257" s="58">
        <f>'قمح قاسي'!M261+'قمح طري'!M261</f>
        <v>0</v>
      </c>
      <c r="N257" s="58">
        <f>'قمح قاسي'!N261+'قمح طري'!N261</f>
        <v>0</v>
      </c>
      <c r="O257" s="38">
        <v>0</v>
      </c>
      <c r="P257" s="38"/>
      <c r="Q257" s="38" t="e">
        <f>'قمح قاسي'!Q261+#REF!</f>
        <v>#REF!</v>
      </c>
      <c r="R257" s="38">
        <f t="shared" ref="R257:R302" si="86">D257+E257+K257+L257</f>
        <v>1157</v>
      </c>
      <c r="S257" s="38">
        <f t="shared" ref="S257:S302" si="87">F257+G257+M257+N257</f>
        <v>0</v>
      </c>
      <c r="T257" s="40">
        <f t="shared" ref="T257:T302" si="88">S257/R257*1000</f>
        <v>0</v>
      </c>
      <c r="U257" s="41" t="e">
        <f t="shared" ref="U257:U302" si="89">J257+Q257</f>
        <v>#REF!</v>
      </c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</row>
    <row r="258" spans="1:49" s="50" customFormat="1" ht="39" customHeight="1">
      <c r="A258" s="159"/>
      <c r="B258" s="149" t="s">
        <v>151</v>
      </c>
      <c r="C258" s="149"/>
      <c r="D258" s="58">
        <f>'قمح قاسي'!D262+'قمح طري'!D262</f>
        <v>1040</v>
      </c>
      <c r="E258" s="58">
        <f>'قمح قاسي'!E262+'قمح طري'!E262</f>
        <v>117</v>
      </c>
      <c r="F258" s="58">
        <f>'قمح قاسي'!F262+'قمح طري'!F262</f>
        <v>0</v>
      </c>
      <c r="G258" s="58">
        <f>'قمح قاسي'!G262+'قمح طري'!G262</f>
        <v>0</v>
      </c>
      <c r="H258" s="38">
        <f t="shared" si="85"/>
        <v>0</v>
      </c>
      <c r="I258" s="38"/>
      <c r="J258" s="38" t="e">
        <f>'قمح قاسي'!J262+#REF!</f>
        <v>#REF!</v>
      </c>
      <c r="K258" s="58">
        <f>'قمح قاسي'!K262+'قمح طري'!K262</f>
        <v>0</v>
      </c>
      <c r="L258" s="58">
        <f>'قمح قاسي'!L262+'قمح طري'!L262</f>
        <v>0</v>
      </c>
      <c r="M258" s="58">
        <f>'قمح قاسي'!M262+'قمح طري'!M262</f>
        <v>0</v>
      </c>
      <c r="N258" s="58">
        <f>'قمح قاسي'!N262+'قمح طري'!N262</f>
        <v>0</v>
      </c>
      <c r="O258" s="38">
        <v>0</v>
      </c>
      <c r="P258" s="38"/>
      <c r="Q258" s="38" t="e">
        <f>'قمح قاسي'!Q262+#REF!</f>
        <v>#REF!</v>
      </c>
      <c r="R258" s="38">
        <f t="shared" si="86"/>
        <v>1157</v>
      </c>
      <c r="S258" s="38">
        <f t="shared" si="87"/>
        <v>0</v>
      </c>
      <c r="T258" s="40">
        <f t="shared" si="88"/>
        <v>0</v>
      </c>
      <c r="U258" s="41" t="e">
        <f t="shared" si="89"/>
        <v>#REF!</v>
      </c>
    </row>
    <row r="259" spans="1:49" s="50" customFormat="1" ht="39" customHeight="1">
      <c r="A259" s="159"/>
      <c r="B259" s="149" t="s">
        <v>152</v>
      </c>
      <c r="C259" s="49">
        <v>1</v>
      </c>
      <c r="D259" s="58">
        <f>'قمح قاسي'!D263+'قمح طري'!D263</f>
        <v>4</v>
      </c>
      <c r="E259" s="58">
        <f>'قمح قاسي'!E263+'قمح طري'!E263</f>
        <v>1</v>
      </c>
      <c r="F259" s="58">
        <f>'قمح قاسي'!F263+'قمح طري'!F263</f>
        <v>0</v>
      </c>
      <c r="G259" s="58">
        <f>'قمح قاسي'!G263+'قمح طري'!G263</f>
        <v>0</v>
      </c>
      <c r="H259" s="38">
        <f t="shared" si="85"/>
        <v>0</v>
      </c>
      <c r="I259" s="38"/>
      <c r="J259" s="38" t="e">
        <f>'قمح قاسي'!J263+#REF!</f>
        <v>#REF!</v>
      </c>
      <c r="K259" s="58">
        <f>'قمح قاسي'!K263+'قمح طري'!K263</f>
        <v>10.5</v>
      </c>
      <c r="L259" s="58">
        <f>'قمح قاسي'!L263+'قمح طري'!L263</f>
        <v>0</v>
      </c>
      <c r="M259" s="58">
        <f>'قمح قاسي'!M263+'قمح طري'!M263</f>
        <v>0</v>
      </c>
      <c r="N259" s="58">
        <f>'قمح قاسي'!N263+'قمح طري'!N263</f>
        <v>0</v>
      </c>
      <c r="O259" s="38">
        <f t="shared" ref="O259:O302" si="90">(N259+M259)/(L259+K259)*1000</f>
        <v>0</v>
      </c>
      <c r="P259" s="38"/>
      <c r="Q259" s="38" t="e">
        <f>'قمح قاسي'!Q263+#REF!</f>
        <v>#REF!</v>
      </c>
      <c r="R259" s="38">
        <f t="shared" si="86"/>
        <v>15.5</v>
      </c>
      <c r="S259" s="38">
        <f t="shared" si="87"/>
        <v>0</v>
      </c>
      <c r="T259" s="40">
        <f t="shared" si="88"/>
        <v>0</v>
      </c>
      <c r="U259" s="41" t="e">
        <f t="shared" si="89"/>
        <v>#REF!</v>
      </c>
    </row>
    <row r="260" spans="1:49" s="50" customFormat="1" ht="39" customHeight="1">
      <c r="A260" s="159"/>
      <c r="B260" s="149"/>
      <c r="C260" s="49">
        <v>2</v>
      </c>
      <c r="D260" s="58">
        <f>'قمح قاسي'!D264+'قمح طري'!D264</f>
        <v>0</v>
      </c>
      <c r="E260" s="58">
        <f>'قمح قاسي'!E264+'قمح طري'!E264</f>
        <v>0</v>
      </c>
      <c r="F260" s="58">
        <f>'قمح قاسي'!F264+'قمح طري'!F264</f>
        <v>0</v>
      </c>
      <c r="G260" s="58">
        <f>'قمح قاسي'!G264+'قمح طري'!G264</f>
        <v>0</v>
      </c>
      <c r="H260" s="38">
        <v>0</v>
      </c>
      <c r="I260" s="38"/>
      <c r="J260" s="38" t="e">
        <f>'قمح قاسي'!J264+#REF!</f>
        <v>#REF!</v>
      </c>
      <c r="K260" s="58">
        <f>'قمح قاسي'!K264+'قمح طري'!K264</f>
        <v>0</v>
      </c>
      <c r="L260" s="58">
        <f>'قمح قاسي'!L264+'قمح طري'!L264</f>
        <v>0</v>
      </c>
      <c r="M260" s="58">
        <f>'قمح قاسي'!M264+'قمح طري'!M264</f>
        <v>0</v>
      </c>
      <c r="N260" s="58">
        <f>'قمح قاسي'!N264+'قمح طري'!N264</f>
        <v>0</v>
      </c>
      <c r="O260" s="38">
        <v>0</v>
      </c>
      <c r="P260" s="38"/>
      <c r="Q260" s="38" t="e">
        <f>'قمح قاسي'!Q264+#REF!</f>
        <v>#REF!</v>
      </c>
      <c r="R260" s="38">
        <f t="shared" si="86"/>
        <v>0</v>
      </c>
      <c r="S260" s="38">
        <f t="shared" si="87"/>
        <v>0</v>
      </c>
      <c r="T260" s="40">
        <v>0</v>
      </c>
      <c r="U260" s="41" t="e">
        <f t="shared" si="89"/>
        <v>#REF!</v>
      </c>
    </row>
    <row r="261" spans="1:49" s="51" customFormat="1" ht="39" customHeight="1">
      <c r="A261" s="159"/>
      <c r="B261" s="149" t="s">
        <v>153</v>
      </c>
      <c r="C261" s="149"/>
      <c r="D261" s="58">
        <f>'قمح قاسي'!D265+'قمح طري'!D265</f>
        <v>4</v>
      </c>
      <c r="E261" s="58">
        <f>'قمح قاسي'!E265+'قمح طري'!E265</f>
        <v>1</v>
      </c>
      <c r="F261" s="58">
        <f>'قمح قاسي'!F265+'قمح طري'!F265</f>
        <v>0</v>
      </c>
      <c r="G261" s="58">
        <f>'قمح قاسي'!G265+'قمح طري'!G265</f>
        <v>0</v>
      </c>
      <c r="H261" s="38">
        <f t="shared" si="85"/>
        <v>0</v>
      </c>
      <c r="I261" s="38"/>
      <c r="J261" s="38" t="e">
        <f>'قمح قاسي'!J265+#REF!</f>
        <v>#REF!</v>
      </c>
      <c r="K261" s="58">
        <f>'قمح قاسي'!K265+'قمح طري'!K265</f>
        <v>10.5</v>
      </c>
      <c r="L261" s="58">
        <f>'قمح قاسي'!L265+'قمح طري'!L265</f>
        <v>0</v>
      </c>
      <c r="M261" s="58">
        <f>'قمح قاسي'!M265+'قمح طري'!M265</f>
        <v>0</v>
      </c>
      <c r="N261" s="58">
        <f>'قمح قاسي'!N265+'قمح طري'!N265</f>
        <v>0</v>
      </c>
      <c r="O261" s="38">
        <f t="shared" si="90"/>
        <v>0</v>
      </c>
      <c r="P261" s="38"/>
      <c r="Q261" s="38" t="e">
        <f>'قمح قاسي'!Q265+#REF!</f>
        <v>#REF!</v>
      </c>
      <c r="R261" s="38">
        <f t="shared" si="86"/>
        <v>15.5</v>
      </c>
      <c r="S261" s="38">
        <f t="shared" si="87"/>
        <v>0</v>
      </c>
      <c r="T261" s="40">
        <f t="shared" si="88"/>
        <v>0</v>
      </c>
      <c r="U261" s="41" t="e">
        <f t="shared" si="89"/>
        <v>#REF!</v>
      </c>
    </row>
    <row r="262" spans="1:49" ht="39" customHeight="1">
      <c r="A262" s="159"/>
      <c r="B262" s="149" t="s">
        <v>154</v>
      </c>
      <c r="C262" s="49">
        <v>2</v>
      </c>
      <c r="D262" s="58">
        <f>'قمح قاسي'!D266+'قمح طري'!D266</f>
        <v>0</v>
      </c>
      <c r="E262" s="58">
        <f>'قمح قاسي'!E266+'قمح طري'!E266</f>
        <v>0</v>
      </c>
      <c r="F262" s="58">
        <f>'قمح قاسي'!F266+'قمح طري'!F266</f>
        <v>0</v>
      </c>
      <c r="G262" s="58">
        <f>'قمح قاسي'!G266+'قمح طري'!G266</f>
        <v>0</v>
      </c>
      <c r="H262" s="38">
        <v>0</v>
      </c>
      <c r="I262" s="38"/>
      <c r="J262" s="38" t="e">
        <f>'قمح قاسي'!J266+#REF!</f>
        <v>#REF!</v>
      </c>
      <c r="K262" s="58">
        <f>'قمح قاسي'!K266+'قمح طري'!K266</f>
        <v>0</v>
      </c>
      <c r="L262" s="58">
        <f>'قمح قاسي'!L266+'قمح طري'!L266</f>
        <v>0</v>
      </c>
      <c r="M262" s="58">
        <f>'قمح قاسي'!M266+'قمح طري'!M266</f>
        <v>0</v>
      </c>
      <c r="N262" s="58">
        <f>'قمح قاسي'!N266+'قمح طري'!N266</f>
        <v>0</v>
      </c>
      <c r="O262" s="38">
        <v>0</v>
      </c>
      <c r="P262" s="38"/>
      <c r="Q262" s="38" t="e">
        <f>'قمح قاسي'!Q266+#REF!</f>
        <v>#REF!</v>
      </c>
      <c r="R262" s="38">
        <f t="shared" si="86"/>
        <v>0</v>
      </c>
      <c r="S262" s="38">
        <f t="shared" si="87"/>
        <v>0</v>
      </c>
      <c r="T262" s="40">
        <v>0</v>
      </c>
      <c r="U262" s="41" t="e">
        <f t="shared" si="89"/>
        <v>#REF!</v>
      </c>
      <c r="V262" s="42"/>
      <c r="W262" s="42"/>
      <c r="X262" s="42"/>
    </row>
    <row r="263" spans="1:49" ht="39" customHeight="1">
      <c r="A263" s="159"/>
      <c r="B263" s="149"/>
      <c r="C263" s="49">
        <v>3</v>
      </c>
      <c r="D263" s="58">
        <f>'قمح قاسي'!D267+'قمح طري'!D267</f>
        <v>3</v>
      </c>
      <c r="E263" s="58">
        <f>'قمح قاسي'!E267+'قمح طري'!E267</f>
        <v>7</v>
      </c>
      <c r="F263" s="58">
        <f>'قمح قاسي'!F267+'قمح طري'!F267</f>
        <v>7.8</v>
      </c>
      <c r="G263" s="58">
        <f>'قمح قاسي'!G267+'قمح طري'!G267</f>
        <v>18.2</v>
      </c>
      <c r="H263" s="38">
        <f t="shared" si="85"/>
        <v>2600</v>
      </c>
      <c r="I263" s="38"/>
      <c r="J263" s="38" t="e">
        <f>'قمح قاسي'!J267+#REF!</f>
        <v>#REF!</v>
      </c>
      <c r="K263" s="58">
        <f>'قمح قاسي'!K267+'قمح طري'!K267</f>
        <v>0</v>
      </c>
      <c r="L263" s="58">
        <f>'قمح قاسي'!L267+'قمح طري'!L267</f>
        <v>0</v>
      </c>
      <c r="M263" s="58">
        <f>'قمح قاسي'!M267+'قمح طري'!M267</f>
        <v>0</v>
      </c>
      <c r="N263" s="58">
        <f>'قمح قاسي'!N267+'قمح طري'!N267</f>
        <v>0</v>
      </c>
      <c r="O263" s="38">
        <v>0</v>
      </c>
      <c r="P263" s="38"/>
      <c r="Q263" s="38" t="e">
        <f>'قمح قاسي'!Q267+#REF!</f>
        <v>#REF!</v>
      </c>
      <c r="R263" s="38">
        <f t="shared" si="86"/>
        <v>10</v>
      </c>
      <c r="S263" s="38">
        <f t="shared" si="87"/>
        <v>26</v>
      </c>
      <c r="T263" s="40">
        <f t="shared" si="88"/>
        <v>2600</v>
      </c>
      <c r="U263" s="41" t="e">
        <f t="shared" si="89"/>
        <v>#REF!</v>
      </c>
      <c r="V263" s="42"/>
      <c r="W263" s="42"/>
      <c r="X263" s="42"/>
    </row>
    <row r="264" spans="1:49" ht="39" customHeight="1">
      <c r="A264" s="159"/>
      <c r="B264" s="149"/>
      <c r="C264" s="49">
        <v>4</v>
      </c>
      <c r="D264" s="58">
        <f>'قمح قاسي'!D268+'قمح طري'!D268</f>
        <v>0</v>
      </c>
      <c r="E264" s="58">
        <f>'قمح قاسي'!E268+'قمح طري'!E268</f>
        <v>14</v>
      </c>
      <c r="F264" s="58">
        <f>'قمح قاسي'!F268+'قمح طري'!F268</f>
        <v>0</v>
      </c>
      <c r="G264" s="58">
        <f>'قمح قاسي'!G268+'قمح طري'!G268</f>
        <v>35</v>
      </c>
      <c r="H264" s="38">
        <f t="shared" si="85"/>
        <v>2500</v>
      </c>
      <c r="I264" s="38"/>
      <c r="J264" s="38" t="e">
        <f>'قمح قاسي'!J268+#REF!</f>
        <v>#REF!</v>
      </c>
      <c r="K264" s="58">
        <f>'قمح قاسي'!K268+'قمح طري'!K268</f>
        <v>0</v>
      </c>
      <c r="L264" s="58">
        <f>'قمح قاسي'!L268+'قمح طري'!L268</f>
        <v>0</v>
      </c>
      <c r="M264" s="58">
        <f>'قمح قاسي'!M268+'قمح طري'!M268</f>
        <v>0</v>
      </c>
      <c r="N264" s="58">
        <f>'قمح قاسي'!N268+'قمح طري'!N268</f>
        <v>0</v>
      </c>
      <c r="O264" s="38">
        <v>0</v>
      </c>
      <c r="P264" s="38"/>
      <c r="Q264" s="38" t="e">
        <f>'قمح قاسي'!Q268+#REF!</f>
        <v>#REF!</v>
      </c>
      <c r="R264" s="38">
        <f t="shared" si="86"/>
        <v>14</v>
      </c>
      <c r="S264" s="38">
        <f t="shared" si="87"/>
        <v>35</v>
      </c>
      <c r="T264" s="40">
        <f t="shared" si="88"/>
        <v>2500</v>
      </c>
      <c r="U264" s="41" t="e">
        <f t="shared" si="89"/>
        <v>#REF!</v>
      </c>
      <c r="V264" s="42"/>
      <c r="W264" s="42"/>
      <c r="X264" s="42"/>
    </row>
    <row r="265" spans="1:49" ht="39" customHeight="1">
      <c r="A265" s="159"/>
      <c r="B265" s="149"/>
      <c r="C265" s="49">
        <v>5</v>
      </c>
      <c r="D265" s="58">
        <f>'قمح قاسي'!D269+'قمح طري'!D269</f>
        <v>41</v>
      </c>
      <c r="E265" s="58">
        <f>'قمح قاسي'!E269+'قمح طري'!E269</f>
        <v>121</v>
      </c>
      <c r="F265" s="58">
        <f>'قمح قاسي'!F269+'قمح طري'!F269</f>
        <v>88.477999999999994</v>
      </c>
      <c r="G265" s="58">
        <f>'قمح قاسي'!G269+'قمح طري'!G269</f>
        <v>261.11799999999999</v>
      </c>
      <c r="H265" s="38">
        <f t="shared" si="85"/>
        <v>2158</v>
      </c>
      <c r="I265" s="38"/>
      <c r="J265" s="38" t="e">
        <f>'قمح قاسي'!J269+#REF!</f>
        <v>#REF!</v>
      </c>
      <c r="K265" s="58">
        <f>'قمح قاسي'!K269+'قمح طري'!K269</f>
        <v>0</v>
      </c>
      <c r="L265" s="58">
        <f>'قمح قاسي'!L269+'قمح طري'!L269</f>
        <v>0</v>
      </c>
      <c r="M265" s="58">
        <f>'قمح قاسي'!M269+'قمح طري'!M269</f>
        <v>0</v>
      </c>
      <c r="N265" s="58">
        <f>'قمح قاسي'!N269+'قمح طري'!N269</f>
        <v>0</v>
      </c>
      <c r="O265" s="38">
        <v>0</v>
      </c>
      <c r="P265" s="38"/>
      <c r="Q265" s="38" t="e">
        <f>'قمح قاسي'!Q269+#REF!</f>
        <v>#REF!</v>
      </c>
      <c r="R265" s="38">
        <f t="shared" si="86"/>
        <v>162</v>
      </c>
      <c r="S265" s="38">
        <f t="shared" si="87"/>
        <v>349.596</v>
      </c>
      <c r="T265" s="40">
        <f t="shared" si="88"/>
        <v>2158</v>
      </c>
      <c r="U265" s="41" t="e">
        <f t="shared" si="89"/>
        <v>#REF!</v>
      </c>
      <c r="V265" s="42"/>
      <c r="W265" s="42"/>
      <c r="X265" s="42"/>
    </row>
    <row r="266" spans="1:49" ht="39" customHeight="1">
      <c r="A266" s="159"/>
      <c r="B266" s="149" t="s">
        <v>155</v>
      </c>
      <c r="C266" s="149"/>
      <c r="D266" s="58">
        <f>'قمح قاسي'!D270+'قمح طري'!D270</f>
        <v>44</v>
      </c>
      <c r="E266" s="58">
        <f>'قمح قاسي'!E270+'قمح طري'!E270</f>
        <v>142</v>
      </c>
      <c r="F266" s="58">
        <f>'قمح قاسي'!F270+'قمح طري'!F270</f>
        <v>96.277999999999992</v>
      </c>
      <c r="G266" s="58">
        <f>'قمح قاسي'!G270+'قمح طري'!G270</f>
        <v>314.31799999999998</v>
      </c>
      <c r="H266" s="38">
        <f t="shared" si="85"/>
        <v>2207.505376344086</v>
      </c>
      <c r="I266" s="38"/>
      <c r="J266" s="38" t="e">
        <f>'قمح قاسي'!J270+#REF!</f>
        <v>#REF!</v>
      </c>
      <c r="K266" s="58">
        <f>'قمح قاسي'!K270+'قمح طري'!K270</f>
        <v>0</v>
      </c>
      <c r="L266" s="58">
        <f>'قمح قاسي'!L270+'قمح طري'!L270</f>
        <v>0</v>
      </c>
      <c r="M266" s="58">
        <f>'قمح قاسي'!M270+'قمح طري'!M270</f>
        <v>0</v>
      </c>
      <c r="N266" s="58">
        <f>'قمح قاسي'!N270+'قمح طري'!N270</f>
        <v>0</v>
      </c>
      <c r="O266" s="38">
        <v>0</v>
      </c>
      <c r="P266" s="38"/>
      <c r="Q266" s="38" t="e">
        <f>'قمح قاسي'!Q270+#REF!</f>
        <v>#REF!</v>
      </c>
      <c r="R266" s="38">
        <f t="shared" si="86"/>
        <v>186</v>
      </c>
      <c r="S266" s="38">
        <f t="shared" si="87"/>
        <v>410.596</v>
      </c>
      <c r="T266" s="40">
        <f t="shared" si="88"/>
        <v>2207.505376344086</v>
      </c>
      <c r="U266" s="41" t="e">
        <f t="shared" si="89"/>
        <v>#REF!</v>
      </c>
      <c r="V266" s="42"/>
      <c r="W266" s="42"/>
      <c r="X266" s="42"/>
    </row>
    <row r="267" spans="1:49" ht="39" customHeight="1">
      <c r="A267" s="159"/>
      <c r="B267" s="149" t="s">
        <v>156</v>
      </c>
      <c r="C267" s="49">
        <v>2</v>
      </c>
      <c r="D267" s="58">
        <f>'قمح قاسي'!D271+'قمح طري'!D271</f>
        <v>9</v>
      </c>
      <c r="E267" s="58">
        <f>'قمح قاسي'!E271+'قمح طري'!E271</f>
        <v>1</v>
      </c>
      <c r="F267" s="58">
        <f>'قمح قاسي'!F271+'قمح طري'!F271</f>
        <v>18</v>
      </c>
      <c r="G267" s="58">
        <f>'قمح قاسي'!G271+'قمح طري'!G271</f>
        <v>2</v>
      </c>
      <c r="H267" s="38">
        <f t="shared" si="85"/>
        <v>2000</v>
      </c>
      <c r="I267" s="38"/>
      <c r="J267" s="38" t="e">
        <f>'قمح قاسي'!J271+#REF!</f>
        <v>#REF!</v>
      </c>
      <c r="K267" s="58">
        <f>'قمح قاسي'!K271+'قمح طري'!K271</f>
        <v>68</v>
      </c>
      <c r="L267" s="58">
        <f>'قمح قاسي'!L271+'قمح طري'!L271</f>
        <v>2</v>
      </c>
      <c r="M267" s="58">
        <f>'قمح قاسي'!M271+'قمح طري'!M271</f>
        <v>0</v>
      </c>
      <c r="N267" s="58">
        <f>'قمح قاسي'!N271+'قمح طري'!N271</f>
        <v>0</v>
      </c>
      <c r="O267" s="38">
        <f t="shared" si="90"/>
        <v>0</v>
      </c>
      <c r="P267" s="38"/>
      <c r="Q267" s="38" t="e">
        <f>'قمح قاسي'!Q271+#REF!</f>
        <v>#REF!</v>
      </c>
      <c r="R267" s="38">
        <f t="shared" si="86"/>
        <v>80</v>
      </c>
      <c r="S267" s="38">
        <f t="shared" si="87"/>
        <v>20</v>
      </c>
      <c r="T267" s="40">
        <f t="shared" si="88"/>
        <v>250</v>
      </c>
      <c r="U267" s="41" t="e">
        <f t="shared" si="89"/>
        <v>#REF!</v>
      </c>
      <c r="V267" s="42"/>
      <c r="W267" s="42"/>
      <c r="X267" s="42"/>
    </row>
    <row r="268" spans="1:49" ht="39" customHeight="1">
      <c r="A268" s="159"/>
      <c r="B268" s="149"/>
      <c r="C268" s="49">
        <v>3</v>
      </c>
      <c r="D268" s="58">
        <f>'قمح قاسي'!D272+'قمح طري'!D272</f>
        <v>5</v>
      </c>
      <c r="E268" s="58">
        <f>'قمح قاسي'!E272+'قمح طري'!E272</f>
        <v>1</v>
      </c>
      <c r="F268" s="58">
        <f>'قمح قاسي'!F272+'قمح طري'!F272</f>
        <v>9.75</v>
      </c>
      <c r="G268" s="58">
        <f>'قمح قاسي'!G272+'قمح طري'!G272</f>
        <v>1.95</v>
      </c>
      <c r="H268" s="38">
        <f t="shared" si="85"/>
        <v>1950</v>
      </c>
      <c r="I268" s="38"/>
      <c r="J268" s="38" t="e">
        <f>'قمح قاسي'!J272+#REF!</f>
        <v>#REF!</v>
      </c>
      <c r="K268" s="58">
        <f>'قمح قاسي'!K272+'قمح طري'!K272</f>
        <v>49</v>
      </c>
      <c r="L268" s="58">
        <f>'قمح قاسي'!L272+'قمح طري'!L272</f>
        <v>8</v>
      </c>
      <c r="M268" s="58">
        <f>'قمح قاسي'!M272+'قمح طري'!M272</f>
        <v>0</v>
      </c>
      <c r="N268" s="58">
        <f>'قمح قاسي'!N272+'قمح طري'!N272</f>
        <v>0</v>
      </c>
      <c r="O268" s="38">
        <f t="shared" si="90"/>
        <v>0</v>
      </c>
      <c r="P268" s="38"/>
      <c r="Q268" s="38" t="e">
        <f>'قمح قاسي'!Q272+#REF!</f>
        <v>#REF!</v>
      </c>
      <c r="R268" s="38">
        <f t="shared" si="86"/>
        <v>63</v>
      </c>
      <c r="S268" s="38">
        <f t="shared" si="87"/>
        <v>11.7</v>
      </c>
      <c r="T268" s="40">
        <f t="shared" si="88"/>
        <v>185.71428571428569</v>
      </c>
      <c r="U268" s="41" t="e">
        <f t="shared" si="89"/>
        <v>#REF!</v>
      </c>
      <c r="V268" s="42"/>
      <c r="W268" s="42"/>
      <c r="X268" s="42"/>
    </row>
    <row r="269" spans="1:49" ht="39" customHeight="1">
      <c r="A269" s="159"/>
      <c r="B269" s="149" t="s">
        <v>157</v>
      </c>
      <c r="C269" s="149"/>
      <c r="D269" s="58">
        <f>'قمح قاسي'!D273+'قمح طري'!D273</f>
        <v>14</v>
      </c>
      <c r="E269" s="58">
        <f>'قمح قاسي'!E273+'قمح طري'!E273</f>
        <v>2</v>
      </c>
      <c r="F269" s="58">
        <f>'قمح قاسي'!F273+'قمح طري'!F273</f>
        <v>27.75</v>
      </c>
      <c r="G269" s="58">
        <f>'قمح قاسي'!G273+'قمح طري'!G273</f>
        <v>3.95</v>
      </c>
      <c r="H269" s="38">
        <f t="shared" si="85"/>
        <v>1981.25</v>
      </c>
      <c r="I269" s="38"/>
      <c r="J269" s="38" t="e">
        <f>'قمح قاسي'!J273+#REF!</f>
        <v>#REF!</v>
      </c>
      <c r="K269" s="58">
        <f>'قمح قاسي'!K273+'قمح طري'!K273</f>
        <v>117</v>
      </c>
      <c r="L269" s="58">
        <f>'قمح قاسي'!L273+'قمح طري'!L273</f>
        <v>10</v>
      </c>
      <c r="M269" s="58">
        <f>'قمح قاسي'!M273+'قمح طري'!M273</f>
        <v>0</v>
      </c>
      <c r="N269" s="58">
        <f>'قمح قاسي'!N273+'قمح طري'!N273</f>
        <v>0</v>
      </c>
      <c r="O269" s="38">
        <f t="shared" si="90"/>
        <v>0</v>
      </c>
      <c r="P269" s="38"/>
      <c r="Q269" s="38" t="e">
        <f>'قمح قاسي'!Q273+#REF!</f>
        <v>#REF!</v>
      </c>
      <c r="R269" s="38">
        <f t="shared" si="86"/>
        <v>143</v>
      </c>
      <c r="S269" s="38">
        <f t="shared" si="87"/>
        <v>31.7</v>
      </c>
      <c r="T269" s="40">
        <f t="shared" si="88"/>
        <v>221.67832167832165</v>
      </c>
      <c r="U269" s="41" t="e">
        <f t="shared" si="89"/>
        <v>#REF!</v>
      </c>
      <c r="V269" s="42"/>
      <c r="W269" s="42"/>
      <c r="X269" s="42"/>
    </row>
    <row r="270" spans="1:49" ht="39" customHeight="1">
      <c r="A270" s="159"/>
      <c r="B270" s="165" t="s">
        <v>158</v>
      </c>
      <c r="C270" s="49">
        <v>1</v>
      </c>
      <c r="D270" s="58">
        <f>'قمح قاسي'!D274+'قمح طري'!D274</f>
        <v>502.2</v>
      </c>
      <c r="E270" s="58">
        <f>'قمح قاسي'!E274+'قمح طري'!E274</f>
        <v>33</v>
      </c>
      <c r="F270" s="58">
        <f>'قمح قاسي'!F274+'قمح طري'!F274</f>
        <v>1205.28</v>
      </c>
      <c r="G270" s="58">
        <f>'قمح قاسي'!G274+'قمح طري'!G274</f>
        <v>79.2</v>
      </c>
      <c r="H270" s="38">
        <f t="shared" si="85"/>
        <v>2400</v>
      </c>
      <c r="I270" s="38"/>
      <c r="J270" s="38" t="e">
        <f>'قمح قاسي'!J274+#REF!</f>
        <v>#REF!</v>
      </c>
      <c r="K270" s="58">
        <f>'قمح قاسي'!K274+'قمح طري'!K274</f>
        <v>163</v>
      </c>
      <c r="L270" s="58">
        <f>'قمح قاسي'!L274+'قمح طري'!L274</f>
        <v>19.5</v>
      </c>
      <c r="M270" s="58">
        <f>'قمح قاسي'!M274+'قمح طري'!M274</f>
        <v>0</v>
      </c>
      <c r="N270" s="58">
        <f>'قمح قاسي'!N274+'قمح طري'!N274</f>
        <v>0</v>
      </c>
      <c r="O270" s="38">
        <f t="shared" si="90"/>
        <v>0</v>
      </c>
      <c r="P270" s="38"/>
      <c r="Q270" s="38" t="e">
        <f>'قمح قاسي'!Q274+#REF!</f>
        <v>#REF!</v>
      </c>
      <c r="R270" s="38">
        <f t="shared" si="86"/>
        <v>717.7</v>
      </c>
      <c r="S270" s="38">
        <f t="shared" si="87"/>
        <v>1284.48</v>
      </c>
      <c r="T270" s="40">
        <f t="shared" si="88"/>
        <v>1789.7171520133759</v>
      </c>
      <c r="U270" s="41" t="e">
        <f t="shared" si="89"/>
        <v>#REF!</v>
      </c>
      <c r="V270" s="42"/>
      <c r="W270" s="42"/>
      <c r="X270" s="42"/>
    </row>
    <row r="271" spans="1:49" ht="39" customHeight="1">
      <c r="A271" s="159"/>
      <c r="B271" s="166"/>
      <c r="C271" s="49">
        <v>2</v>
      </c>
      <c r="D271" s="58">
        <f>'قمح قاسي'!D275+'قمح طري'!D275</f>
        <v>834.1</v>
      </c>
      <c r="E271" s="58">
        <f>'قمح قاسي'!E275+'قمح طري'!E275</f>
        <v>133</v>
      </c>
      <c r="F271" s="58">
        <f>'قمح قاسي'!F275+'قمح طري'!F275</f>
        <v>1918.43</v>
      </c>
      <c r="G271" s="58">
        <f>'قمح قاسي'!G275+'قمح طري'!G275</f>
        <v>305.89999999999998</v>
      </c>
      <c r="H271" s="38">
        <f t="shared" si="85"/>
        <v>2300</v>
      </c>
      <c r="I271" s="38"/>
      <c r="J271" s="38" t="e">
        <f>'قمح قاسي'!J275+#REF!</f>
        <v>#REF!</v>
      </c>
      <c r="K271" s="58">
        <f>'قمح قاسي'!K275+'قمح طري'!K275</f>
        <v>427</v>
      </c>
      <c r="L271" s="58">
        <f>'قمح قاسي'!L275+'قمح طري'!L275</f>
        <v>0</v>
      </c>
      <c r="M271" s="58">
        <f>'قمح قاسي'!M275+'قمح طري'!M275</f>
        <v>0</v>
      </c>
      <c r="N271" s="58">
        <f>'قمح قاسي'!N275+'قمح طري'!N275</f>
        <v>0</v>
      </c>
      <c r="O271" s="38">
        <f t="shared" si="90"/>
        <v>0</v>
      </c>
      <c r="P271" s="38"/>
      <c r="Q271" s="38" t="e">
        <f>'قمح قاسي'!Q275+#REF!</f>
        <v>#REF!</v>
      </c>
      <c r="R271" s="38">
        <f t="shared" si="86"/>
        <v>1394.1</v>
      </c>
      <c r="S271" s="38">
        <f t="shared" si="87"/>
        <v>2224.33</v>
      </c>
      <c r="T271" s="40">
        <f t="shared" si="88"/>
        <v>1595.5311670611866</v>
      </c>
      <c r="U271" s="41" t="e">
        <f t="shared" si="89"/>
        <v>#REF!</v>
      </c>
      <c r="V271" s="42"/>
      <c r="W271" s="42"/>
      <c r="X271" s="42"/>
    </row>
    <row r="272" spans="1:49" ht="39" customHeight="1">
      <c r="A272" s="159"/>
      <c r="B272" s="167"/>
      <c r="C272" s="49">
        <v>3</v>
      </c>
      <c r="D272" s="58">
        <f>'قمح قاسي'!D276+'قمح طري'!D276</f>
        <v>264.10000000000002</v>
      </c>
      <c r="E272" s="58">
        <f>'قمح قاسي'!E276+'قمح طري'!E276</f>
        <v>72</v>
      </c>
      <c r="F272" s="58">
        <f>'قمح قاسي'!F276+'قمح طري'!F276</f>
        <v>633.84</v>
      </c>
      <c r="G272" s="58">
        <f>'قمح قاسي'!G276+'قمح طري'!G276</f>
        <v>172.8</v>
      </c>
      <c r="H272" s="38">
        <f t="shared" si="85"/>
        <v>2400.0000000000005</v>
      </c>
      <c r="I272" s="38"/>
      <c r="J272" s="38" t="e">
        <f>'قمح قاسي'!J276+#REF!</f>
        <v>#REF!</v>
      </c>
      <c r="K272" s="58">
        <f>'قمح قاسي'!K276+'قمح طري'!K276</f>
        <v>51</v>
      </c>
      <c r="L272" s="58">
        <f>'قمح قاسي'!L276+'قمح طري'!L276</f>
        <v>0</v>
      </c>
      <c r="M272" s="58">
        <f>'قمح قاسي'!M276+'قمح طري'!M276</f>
        <v>0</v>
      </c>
      <c r="N272" s="58">
        <f>'قمح قاسي'!N276+'قمح طري'!N276</f>
        <v>0</v>
      </c>
      <c r="O272" s="38">
        <f t="shared" si="90"/>
        <v>0</v>
      </c>
      <c r="P272" s="38"/>
      <c r="Q272" s="38" t="e">
        <f>'قمح قاسي'!Q276+#REF!</f>
        <v>#REF!</v>
      </c>
      <c r="R272" s="38">
        <f t="shared" si="86"/>
        <v>387.1</v>
      </c>
      <c r="S272" s="38">
        <f t="shared" si="87"/>
        <v>806.6400000000001</v>
      </c>
      <c r="T272" s="40">
        <f t="shared" si="88"/>
        <v>2083.8026349780421</v>
      </c>
      <c r="U272" s="41" t="e">
        <f t="shared" si="89"/>
        <v>#REF!</v>
      </c>
      <c r="V272" s="42"/>
      <c r="W272" s="42"/>
      <c r="X272" s="42"/>
    </row>
    <row r="273" spans="1:49" ht="39" customHeight="1" thickBot="1">
      <c r="A273" s="163"/>
      <c r="B273" s="162" t="s">
        <v>159</v>
      </c>
      <c r="C273" s="162"/>
      <c r="D273" s="70">
        <f>'قمح قاسي'!D277+'قمح طري'!D277</f>
        <v>1600.4</v>
      </c>
      <c r="E273" s="70">
        <f>'قمح قاسي'!E277+'قمح طري'!E277</f>
        <v>238</v>
      </c>
      <c r="F273" s="70">
        <f>'قمح قاسي'!F277+'قمح طري'!F277</f>
        <v>3757.55</v>
      </c>
      <c r="G273" s="70">
        <f>'قمح قاسي'!G277+'قمح طري'!G277</f>
        <v>557.9</v>
      </c>
      <c r="H273" s="43">
        <f t="shared" si="85"/>
        <v>2347.3944734551783</v>
      </c>
      <c r="I273" s="43"/>
      <c r="J273" s="43" t="e">
        <f>'قمح قاسي'!J277+#REF!</f>
        <v>#REF!</v>
      </c>
      <c r="K273" s="70">
        <f>'قمح قاسي'!K277+'قمح طري'!K277</f>
        <v>641</v>
      </c>
      <c r="L273" s="70">
        <f>'قمح قاسي'!L277+'قمح طري'!L277</f>
        <v>19.5</v>
      </c>
      <c r="M273" s="70">
        <f>'قمح قاسي'!M277+'قمح طري'!M277</f>
        <v>0</v>
      </c>
      <c r="N273" s="70">
        <f>'قمح قاسي'!N277+'قمح طري'!N277</f>
        <v>0</v>
      </c>
      <c r="O273" s="43">
        <f t="shared" si="90"/>
        <v>0</v>
      </c>
      <c r="P273" s="43"/>
      <c r="Q273" s="43" t="e">
        <f>'قمح قاسي'!Q277+#REF!</f>
        <v>#REF!</v>
      </c>
      <c r="R273" s="43">
        <f t="shared" si="86"/>
        <v>2498.9</v>
      </c>
      <c r="S273" s="43">
        <f t="shared" si="87"/>
        <v>4315.45</v>
      </c>
      <c r="T273" s="44">
        <f t="shared" si="88"/>
        <v>1726.9398535355556</v>
      </c>
      <c r="U273" s="41" t="e">
        <f t="shared" si="89"/>
        <v>#REF!</v>
      </c>
      <c r="V273" s="42"/>
      <c r="W273" s="42"/>
      <c r="X273" s="42"/>
    </row>
    <row r="274" spans="1:49" ht="30" customHeight="1">
      <c r="A274" s="46"/>
      <c r="B274" s="46" t="s">
        <v>46</v>
      </c>
      <c r="C274" s="46"/>
      <c r="D274" s="46" t="s">
        <v>47</v>
      </c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2"/>
      <c r="W274" s="42"/>
      <c r="X274" s="42"/>
    </row>
    <row r="275" spans="1:49" ht="30" customHeight="1"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42"/>
      <c r="W275" s="42"/>
      <c r="X275" s="42"/>
    </row>
    <row r="276" spans="1:49" ht="80.25" customHeight="1">
      <c r="A276" s="157" t="s">
        <v>309</v>
      </c>
      <c r="B276" s="157"/>
      <c r="C276" s="157"/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42"/>
      <c r="W276" s="42"/>
      <c r="X276" s="42"/>
    </row>
    <row r="277" spans="1:49" s="32" customFormat="1" ht="30" customHeight="1" thickBot="1">
      <c r="A277" s="31" t="s">
        <v>160</v>
      </c>
      <c r="B277" s="31"/>
      <c r="C277" s="31"/>
      <c r="D277" s="31"/>
      <c r="E277" s="31"/>
      <c r="F277" s="31"/>
      <c r="G277" s="31"/>
      <c r="H277" s="32" t="s">
        <v>15</v>
      </c>
      <c r="I277" s="31"/>
      <c r="J277" s="31" t="s">
        <v>15</v>
      </c>
      <c r="K277" s="31"/>
      <c r="L277" s="33"/>
      <c r="M277" s="31"/>
      <c r="N277" s="31" t="s">
        <v>16</v>
      </c>
      <c r="O277" s="31"/>
      <c r="P277" s="31"/>
      <c r="Q277" s="31"/>
      <c r="R277" s="34"/>
      <c r="S277" s="139" t="s">
        <v>17</v>
      </c>
      <c r="T277" s="139"/>
      <c r="U277" s="139"/>
    </row>
    <row r="278" spans="1:49" s="53" customFormat="1" ht="30" customHeight="1">
      <c r="A278" s="140" t="s">
        <v>18</v>
      </c>
      <c r="B278" s="142" t="s">
        <v>49</v>
      </c>
      <c r="C278" s="143" t="s">
        <v>50</v>
      </c>
      <c r="D278" s="145" t="s">
        <v>19</v>
      </c>
      <c r="E278" s="145"/>
      <c r="F278" s="145"/>
      <c r="G278" s="145"/>
      <c r="H278" s="145"/>
      <c r="I278" s="145"/>
      <c r="J278" s="145"/>
      <c r="K278" s="145" t="s">
        <v>20</v>
      </c>
      <c r="L278" s="145"/>
      <c r="M278" s="145"/>
      <c r="N278" s="145"/>
      <c r="O278" s="145"/>
      <c r="P278" s="145"/>
      <c r="Q278" s="145"/>
      <c r="R278" s="142" t="s">
        <v>21</v>
      </c>
      <c r="S278" s="142" t="s">
        <v>22</v>
      </c>
      <c r="T278" s="146" t="s">
        <v>23</v>
      </c>
      <c r="U278" s="135" t="s">
        <v>24</v>
      </c>
    </row>
    <row r="279" spans="1:49" s="51" customFormat="1" ht="30" customHeight="1">
      <c r="A279" s="141"/>
      <c r="B279" s="134"/>
      <c r="C279" s="144"/>
      <c r="D279" s="137" t="s">
        <v>25</v>
      </c>
      <c r="E279" s="137"/>
      <c r="F279" s="134" t="s">
        <v>26</v>
      </c>
      <c r="G279" s="134"/>
      <c r="H279" s="134" t="s">
        <v>23</v>
      </c>
      <c r="I279" s="134" t="s">
        <v>27</v>
      </c>
      <c r="J279" s="134" t="s">
        <v>28</v>
      </c>
      <c r="K279" s="137" t="s">
        <v>29</v>
      </c>
      <c r="L279" s="137"/>
      <c r="M279" s="134" t="s">
        <v>26</v>
      </c>
      <c r="N279" s="134"/>
      <c r="O279" s="134" t="s">
        <v>23</v>
      </c>
      <c r="P279" s="134" t="s">
        <v>27</v>
      </c>
      <c r="Q279" s="134" t="s">
        <v>28</v>
      </c>
      <c r="R279" s="134"/>
      <c r="S279" s="134"/>
      <c r="T279" s="147"/>
      <c r="U279" s="136"/>
    </row>
    <row r="280" spans="1:49" s="51" customFormat="1" ht="30" customHeight="1">
      <c r="A280" s="141"/>
      <c r="B280" s="134"/>
      <c r="C280" s="144"/>
      <c r="D280" s="37" t="s">
        <v>30</v>
      </c>
      <c r="E280" s="37" t="s">
        <v>31</v>
      </c>
      <c r="F280" s="37" t="s">
        <v>30</v>
      </c>
      <c r="G280" s="37" t="s">
        <v>31</v>
      </c>
      <c r="H280" s="134"/>
      <c r="I280" s="134"/>
      <c r="J280" s="134"/>
      <c r="K280" s="37" t="s">
        <v>30</v>
      </c>
      <c r="L280" s="37" t="s">
        <v>31</v>
      </c>
      <c r="M280" s="37" t="s">
        <v>30</v>
      </c>
      <c r="N280" s="37" t="s">
        <v>31</v>
      </c>
      <c r="O280" s="134"/>
      <c r="P280" s="134"/>
      <c r="Q280" s="134"/>
      <c r="R280" s="134"/>
      <c r="S280" s="134"/>
      <c r="T280" s="147"/>
      <c r="U280" s="136"/>
    </row>
    <row r="281" spans="1:49" s="51" customFormat="1" ht="30" customHeight="1">
      <c r="A281" s="158" t="s">
        <v>149</v>
      </c>
      <c r="B281" s="149" t="s">
        <v>161</v>
      </c>
      <c r="C281" s="49">
        <v>2</v>
      </c>
      <c r="D281" s="58">
        <f>'قمح قاسي'!D284+'قمح طري'!D284</f>
        <v>14.7</v>
      </c>
      <c r="E281" s="58">
        <f>'قمح قاسي'!E284+'قمح طري'!E284</f>
        <v>0</v>
      </c>
      <c r="F281" s="58">
        <f>'قمح قاسي'!F284+'قمح طري'!F284</f>
        <v>11.76</v>
      </c>
      <c r="G281" s="58">
        <f>'قمح قاسي'!G284+'قمح طري'!G284</f>
        <v>0</v>
      </c>
      <c r="H281" s="38">
        <v>0</v>
      </c>
      <c r="I281" s="38"/>
      <c r="J281" s="38" t="e">
        <f>'قمح قاسي'!J284+#REF!</f>
        <v>#REF!</v>
      </c>
      <c r="K281" s="58">
        <f>'قمح قاسي'!K284+'قمح طري'!K284</f>
        <v>104.5</v>
      </c>
      <c r="L281" s="58">
        <f>'قمح قاسي'!L284+'قمح طري'!L284</f>
        <v>0</v>
      </c>
      <c r="M281" s="58">
        <f>'قمح قاسي'!M284+'قمح طري'!M284</f>
        <v>0</v>
      </c>
      <c r="N281" s="58">
        <f>'قمح قاسي'!N284+'قمح طري'!N284</f>
        <v>0</v>
      </c>
      <c r="O281" s="38">
        <f t="shared" si="90"/>
        <v>0</v>
      </c>
      <c r="P281" s="38"/>
      <c r="Q281" s="38" t="e">
        <f>'قمح قاسي'!Q284+#REF!</f>
        <v>#REF!</v>
      </c>
      <c r="R281" s="38">
        <f t="shared" si="86"/>
        <v>119.2</v>
      </c>
      <c r="S281" s="38">
        <f t="shared" si="87"/>
        <v>11.76</v>
      </c>
      <c r="T281" s="40">
        <f t="shared" si="88"/>
        <v>98.65771812080537</v>
      </c>
      <c r="U281" s="41" t="e">
        <f t="shared" si="89"/>
        <v>#REF!</v>
      </c>
    </row>
    <row r="282" spans="1:49" ht="30" customHeight="1">
      <c r="A282" s="159"/>
      <c r="B282" s="149"/>
      <c r="C282" s="49">
        <v>3</v>
      </c>
      <c r="D282" s="58">
        <f>'قمح قاسي'!D285+'قمح طري'!D285</f>
        <v>10</v>
      </c>
      <c r="E282" s="58">
        <f>'قمح قاسي'!E285+'قمح طري'!E285</f>
        <v>0</v>
      </c>
      <c r="F282" s="58">
        <f>'قمح قاسي'!F285+'قمح طري'!F285</f>
        <v>8</v>
      </c>
      <c r="G282" s="58">
        <f>'قمح قاسي'!G285+'قمح طري'!G285</f>
        <v>0</v>
      </c>
      <c r="H282" s="38">
        <v>0</v>
      </c>
      <c r="I282" s="38"/>
      <c r="J282" s="38" t="e">
        <f>'قمح قاسي'!J285+#REF!</f>
        <v>#REF!</v>
      </c>
      <c r="K282" s="58">
        <f>'قمح قاسي'!K285+'قمح طري'!K285</f>
        <v>120.5</v>
      </c>
      <c r="L282" s="58">
        <f>'قمح قاسي'!L285+'قمح طري'!L285</f>
        <v>0</v>
      </c>
      <c r="M282" s="58">
        <f>'قمح قاسي'!M285+'قمح طري'!M285</f>
        <v>0</v>
      </c>
      <c r="N282" s="58">
        <f>'قمح قاسي'!N285+'قمح طري'!N285</f>
        <v>0</v>
      </c>
      <c r="O282" s="38">
        <f t="shared" si="90"/>
        <v>0</v>
      </c>
      <c r="P282" s="38"/>
      <c r="Q282" s="38" t="e">
        <f>'قمح قاسي'!Q285+#REF!</f>
        <v>#REF!</v>
      </c>
      <c r="R282" s="38">
        <f t="shared" si="86"/>
        <v>130.5</v>
      </c>
      <c r="S282" s="38">
        <f t="shared" si="87"/>
        <v>8</v>
      </c>
      <c r="T282" s="40">
        <f t="shared" si="88"/>
        <v>61.302681992337163</v>
      </c>
      <c r="U282" s="41" t="e">
        <f t="shared" si="89"/>
        <v>#REF!</v>
      </c>
    </row>
    <row r="283" spans="1:49" ht="27.75" customHeight="1">
      <c r="A283" s="159"/>
      <c r="B283" s="149"/>
      <c r="C283" s="49">
        <v>4</v>
      </c>
      <c r="D283" s="58">
        <f>'قمح قاسي'!D286+'قمح طري'!D286</f>
        <v>39.5</v>
      </c>
      <c r="E283" s="58">
        <f>'قمح قاسي'!E286+'قمح طري'!E286</f>
        <v>0</v>
      </c>
      <c r="F283" s="58">
        <f>'قمح قاسي'!F286+'قمح طري'!F286</f>
        <v>23.7</v>
      </c>
      <c r="G283" s="58">
        <f>'قمح قاسي'!G286+'قمح طري'!G286</f>
        <v>0</v>
      </c>
      <c r="H283" s="38">
        <v>0</v>
      </c>
      <c r="I283" s="38"/>
      <c r="J283" s="38" t="e">
        <f>'قمح قاسي'!J286+#REF!</f>
        <v>#REF!</v>
      </c>
      <c r="K283" s="58">
        <f>'قمح قاسي'!K286+'قمح طري'!K286</f>
        <v>1</v>
      </c>
      <c r="L283" s="58">
        <f>'قمح قاسي'!L286+'قمح طري'!L286</f>
        <v>0</v>
      </c>
      <c r="M283" s="58">
        <f>'قمح قاسي'!M286+'قمح طري'!M286</f>
        <v>0</v>
      </c>
      <c r="N283" s="58">
        <f>'قمح قاسي'!N286+'قمح طري'!N286</f>
        <v>0</v>
      </c>
      <c r="O283" s="38">
        <v>0</v>
      </c>
      <c r="P283" s="38"/>
      <c r="Q283" s="38" t="e">
        <f>'قمح قاسي'!Q286+#REF!</f>
        <v>#REF!</v>
      </c>
      <c r="R283" s="38">
        <f t="shared" si="86"/>
        <v>40.5</v>
      </c>
      <c r="S283" s="38">
        <f t="shared" si="87"/>
        <v>23.7</v>
      </c>
      <c r="T283" s="40">
        <v>0</v>
      </c>
      <c r="U283" s="41" t="e">
        <f t="shared" si="89"/>
        <v>#REF!</v>
      </c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</row>
    <row r="284" spans="1:49" s="30" customFormat="1" ht="32.25" customHeight="1">
      <c r="A284" s="159"/>
      <c r="B284" s="149" t="s">
        <v>162</v>
      </c>
      <c r="C284" s="149"/>
      <c r="D284" s="58">
        <f>'قمح قاسي'!D287+'قمح طري'!D287</f>
        <v>64.2</v>
      </c>
      <c r="E284" s="58">
        <f>'قمح قاسي'!E287+'قمح طري'!E287</f>
        <v>0</v>
      </c>
      <c r="F284" s="58">
        <f>'قمح قاسي'!F287+'قمح طري'!F287</f>
        <v>43.459999999999994</v>
      </c>
      <c r="G284" s="58">
        <f>'قمح قاسي'!G287+'قمح طري'!G287</f>
        <v>0</v>
      </c>
      <c r="H284" s="38">
        <v>0</v>
      </c>
      <c r="I284" s="38"/>
      <c r="J284" s="38" t="e">
        <f>'قمح قاسي'!J287+#REF!</f>
        <v>#REF!</v>
      </c>
      <c r="K284" s="58">
        <f>'قمح قاسي'!K287+'قمح طري'!K287</f>
        <v>226</v>
      </c>
      <c r="L284" s="58">
        <f>'قمح قاسي'!L287+'قمح طري'!L287</f>
        <v>0</v>
      </c>
      <c r="M284" s="58">
        <f>'قمح قاسي'!M287+'قمح طري'!M287</f>
        <v>0</v>
      </c>
      <c r="N284" s="58">
        <f>'قمح قاسي'!N287+'قمح طري'!N287</f>
        <v>0</v>
      </c>
      <c r="O284" s="38">
        <f t="shared" si="90"/>
        <v>0</v>
      </c>
      <c r="P284" s="38"/>
      <c r="Q284" s="38" t="e">
        <f>'قمح قاسي'!Q287+#REF!</f>
        <v>#REF!</v>
      </c>
      <c r="R284" s="38">
        <f t="shared" si="86"/>
        <v>290.2</v>
      </c>
      <c r="S284" s="38">
        <f t="shared" si="87"/>
        <v>43.459999999999994</v>
      </c>
      <c r="T284" s="40">
        <f t="shared" si="88"/>
        <v>149.75878704341832</v>
      </c>
      <c r="U284" s="41" t="e">
        <f t="shared" si="89"/>
        <v>#REF!</v>
      </c>
    </row>
    <row r="285" spans="1:49" s="60" customFormat="1" ht="31.5" customHeight="1">
      <c r="A285" s="159"/>
      <c r="B285" s="161" t="s">
        <v>163</v>
      </c>
      <c r="C285" s="49">
        <v>3</v>
      </c>
      <c r="D285" s="58">
        <f>'قمح قاسي'!D288+'قمح طري'!D288</f>
        <v>609</v>
      </c>
      <c r="E285" s="58">
        <f>'قمح قاسي'!E288+'قمح طري'!E288</f>
        <v>355</v>
      </c>
      <c r="F285" s="58">
        <f>'قمح قاسي'!F288+'قمح طري'!F288</f>
        <v>639.45000000000005</v>
      </c>
      <c r="G285" s="58">
        <f>'قمح قاسي'!G288+'قمح طري'!G288</f>
        <v>372.75</v>
      </c>
      <c r="H285" s="38">
        <f t="shared" si="85"/>
        <v>1050</v>
      </c>
      <c r="I285" s="38"/>
      <c r="J285" s="38" t="e">
        <f>'قمح قاسي'!J288+#REF!</f>
        <v>#REF!</v>
      </c>
      <c r="K285" s="58">
        <f>'قمح قاسي'!K288+'قمح طري'!K288</f>
        <v>70</v>
      </c>
      <c r="L285" s="58">
        <f>'قمح قاسي'!L288+'قمح طري'!L288</f>
        <v>6</v>
      </c>
      <c r="M285" s="58">
        <f>'قمح قاسي'!M288+'قمح طري'!M288</f>
        <v>0</v>
      </c>
      <c r="N285" s="58">
        <f>'قمح قاسي'!N288+'قمح طري'!N288</f>
        <v>0</v>
      </c>
      <c r="O285" s="38">
        <f t="shared" si="90"/>
        <v>0</v>
      </c>
      <c r="P285" s="38"/>
      <c r="Q285" s="38" t="e">
        <f>'قمح قاسي'!Q288+#REF!</f>
        <v>#REF!</v>
      </c>
      <c r="R285" s="38">
        <f t="shared" si="86"/>
        <v>1040</v>
      </c>
      <c r="S285" s="38">
        <f t="shared" si="87"/>
        <v>1012.2</v>
      </c>
      <c r="T285" s="40">
        <f t="shared" si="88"/>
        <v>973.26923076923083</v>
      </c>
      <c r="U285" s="41" t="e">
        <f t="shared" si="89"/>
        <v>#REF!</v>
      </c>
    </row>
    <row r="286" spans="1:49" s="51" customFormat="1" ht="30" customHeight="1">
      <c r="A286" s="159"/>
      <c r="B286" s="161"/>
      <c r="C286" s="49">
        <v>4</v>
      </c>
      <c r="D286" s="58">
        <f>'قمح قاسي'!D289+'قمح طري'!D289</f>
        <v>45</v>
      </c>
      <c r="E286" s="58">
        <f>'قمح قاسي'!E289+'قمح طري'!E289</f>
        <v>19</v>
      </c>
      <c r="F286" s="58">
        <f>'قمح قاسي'!F289+'قمح طري'!F289</f>
        <v>40.5</v>
      </c>
      <c r="G286" s="58">
        <f>'قمح قاسي'!G289+'قمح طري'!G289</f>
        <v>17.100000000000001</v>
      </c>
      <c r="H286" s="38">
        <f t="shared" si="85"/>
        <v>900</v>
      </c>
      <c r="I286" s="38"/>
      <c r="J286" s="38" t="e">
        <f>'قمح قاسي'!J289+#REF!</f>
        <v>#REF!</v>
      </c>
      <c r="K286" s="58">
        <f>'قمح قاسي'!K289+'قمح طري'!K289</f>
        <v>16</v>
      </c>
      <c r="L286" s="58">
        <f>'قمح قاسي'!L289+'قمح طري'!L289</f>
        <v>2</v>
      </c>
      <c r="M286" s="58">
        <f>'قمح قاسي'!M289+'قمح طري'!M289</f>
        <v>0</v>
      </c>
      <c r="N286" s="58">
        <f>'قمح قاسي'!N289+'قمح طري'!N289</f>
        <v>0</v>
      </c>
      <c r="O286" s="38">
        <v>0</v>
      </c>
      <c r="P286" s="38"/>
      <c r="Q286" s="38" t="e">
        <f>'قمح قاسي'!Q289+#REF!</f>
        <v>#REF!</v>
      </c>
      <c r="R286" s="38">
        <f t="shared" si="86"/>
        <v>82</v>
      </c>
      <c r="S286" s="38">
        <f t="shared" si="87"/>
        <v>57.6</v>
      </c>
      <c r="T286" s="40">
        <f t="shared" si="88"/>
        <v>702.43902439024396</v>
      </c>
      <c r="U286" s="41" t="e">
        <f t="shared" si="89"/>
        <v>#REF!</v>
      </c>
    </row>
    <row r="287" spans="1:49" s="35" customFormat="1" ht="31.5" customHeight="1">
      <c r="A287" s="159"/>
      <c r="B287" s="161"/>
      <c r="C287" s="49">
        <v>5</v>
      </c>
      <c r="D287" s="58">
        <f>'قمح قاسي'!D290+'قمح طري'!D290</f>
        <v>141.30000000000001</v>
      </c>
      <c r="E287" s="58">
        <f>'قمح قاسي'!E290+'قمح طري'!E290</f>
        <v>3</v>
      </c>
      <c r="F287" s="58">
        <f>'قمح قاسي'!F290+'قمح طري'!F290</f>
        <v>115.86600000000001</v>
      </c>
      <c r="G287" s="58">
        <f>'قمح قاسي'!G290+'قمح طري'!G290</f>
        <v>2.46</v>
      </c>
      <c r="H287" s="38">
        <f t="shared" si="85"/>
        <v>820</v>
      </c>
      <c r="I287" s="38"/>
      <c r="J287" s="38" t="e">
        <f>'قمح قاسي'!J290+#REF!</f>
        <v>#REF!</v>
      </c>
      <c r="K287" s="58">
        <f>'قمح قاسي'!K290+'قمح طري'!K290</f>
        <v>0</v>
      </c>
      <c r="L287" s="58">
        <f>'قمح قاسي'!L290+'قمح طري'!L290</f>
        <v>0</v>
      </c>
      <c r="M287" s="58">
        <f>'قمح قاسي'!M290+'قمح طري'!M290</f>
        <v>0</v>
      </c>
      <c r="N287" s="58">
        <f>'قمح قاسي'!N290+'قمح طري'!N290</f>
        <v>0</v>
      </c>
      <c r="O287" s="38">
        <v>0</v>
      </c>
      <c r="P287" s="38"/>
      <c r="Q287" s="38" t="e">
        <f>'قمح قاسي'!Q290+#REF!</f>
        <v>#REF!</v>
      </c>
      <c r="R287" s="38">
        <f t="shared" si="86"/>
        <v>144.30000000000001</v>
      </c>
      <c r="S287" s="38">
        <f t="shared" si="87"/>
        <v>118.32600000000001</v>
      </c>
      <c r="T287" s="40">
        <f t="shared" si="88"/>
        <v>820</v>
      </c>
      <c r="U287" s="41" t="e">
        <f t="shared" si="89"/>
        <v>#REF!</v>
      </c>
    </row>
    <row r="288" spans="1:49" s="35" customFormat="1" ht="31.5" customHeight="1">
      <c r="A288" s="159"/>
      <c r="B288" s="149" t="s">
        <v>164</v>
      </c>
      <c r="C288" s="149"/>
      <c r="D288" s="58">
        <f>'قمح قاسي'!D291+'قمح طري'!D291</f>
        <v>795.3</v>
      </c>
      <c r="E288" s="58">
        <f>'قمح قاسي'!E291+'قمح طري'!E291</f>
        <v>377</v>
      </c>
      <c r="F288" s="58">
        <f>'قمح قاسي'!F291+'قمح طري'!F291</f>
        <v>795.81600000000003</v>
      </c>
      <c r="G288" s="58">
        <f>'قمح قاسي'!G291+'قمح طري'!G291</f>
        <v>392.31</v>
      </c>
      <c r="H288" s="38">
        <f t="shared" si="85"/>
        <v>1013.4999573488014</v>
      </c>
      <c r="I288" s="38"/>
      <c r="J288" s="38" t="e">
        <f>'قمح قاسي'!J291+#REF!</f>
        <v>#REF!</v>
      </c>
      <c r="K288" s="58">
        <f>'قمح قاسي'!K291+'قمح طري'!K291</f>
        <v>86</v>
      </c>
      <c r="L288" s="58">
        <f>'قمح قاسي'!L291+'قمح طري'!L291</f>
        <v>8</v>
      </c>
      <c r="M288" s="58">
        <f>'قمح قاسي'!M291+'قمح طري'!M291</f>
        <v>0</v>
      </c>
      <c r="N288" s="58">
        <f>'قمح قاسي'!N291+'قمح طري'!N291</f>
        <v>0</v>
      </c>
      <c r="O288" s="38">
        <f t="shared" si="90"/>
        <v>0</v>
      </c>
      <c r="P288" s="38"/>
      <c r="Q288" s="38" t="e">
        <f>'قمح قاسي'!Q291+#REF!</f>
        <v>#REF!</v>
      </c>
      <c r="R288" s="38">
        <f t="shared" si="86"/>
        <v>1266.3</v>
      </c>
      <c r="S288" s="38">
        <f t="shared" si="87"/>
        <v>1188.126</v>
      </c>
      <c r="T288" s="40">
        <f t="shared" si="88"/>
        <v>938.26581378820185</v>
      </c>
      <c r="U288" s="41" t="e">
        <f t="shared" si="89"/>
        <v>#REF!</v>
      </c>
    </row>
    <row r="289" spans="1:49" s="72" customFormat="1">
      <c r="A289" s="159"/>
      <c r="B289" s="149" t="s">
        <v>165</v>
      </c>
      <c r="C289" s="49">
        <v>2</v>
      </c>
      <c r="D289" s="58">
        <f>'قمح قاسي'!D292+'قمح طري'!D292</f>
        <v>4.5</v>
      </c>
      <c r="E289" s="58">
        <f>'قمح قاسي'!E292+'قمح طري'!E292</f>
        <v>2</v>
      </c>
      <c r="F289" s="58">
        <f>'قمح قاسي'!F292+'قمح طري'!F292</f>
        <v>3.15</v>
      </c>
      <c r="G289" s="58">
        <f>'قمح قاسي'!G292+'قمح طري'!G292</f>
        <v>1.4</v>
      </c>
      <c r="H289" s="38">
        <f t="shared" si="85"/>
        <v>700</v>
      </c>
      <c r="I289" s="38"/>
      <c r="J289" s="38" t="e">
        <f>'قمح قاسي'!J292+#REF!</f>
        <v>#REF!</v>
      </c>
      <c r="K289" s="58">
        <f>'قمح قاسي'!K292+'قمح طري'!K292</f>
        <v>100.58</v>
      </c>
      <c r="L289" s="58">
        <f>'قمح قاسي'!L292+'قمح طري'!L292</f>
        <v>1</v>
      </c>
      <c r="M289" s="58">
        <f>'قمح قاسي'!M292+'قمح طري'!M292</f>
        <v>0</v>
      </c>
      <c r="N289" s="58">
        <f>'قمح قاسي'!N292+'قمح طري'!N292</f>
        <v>0</v>
      </c>
      <c r="O289" s="38">
        <f t="shared" si="90"/>
        <v>0</v>
      </c>
      <c r="P289" s="38"/>
      <c r="Q289" s="38" t="e">
        <f>'قمح قاسي'!Q292+#REF!</f>
        <v>#REF!</v>
      </c>
      <c r="R289" s="38">
        <f t="shared" si="86"/>
        <v>108.08</v>
      </c>
      <c r="S289" s="38">
        <f t="shared" si="87"/>
        <v>4.55</v>
      </c>
      <c r="T289" s="40">
        <f t="shared" si="88"/>
        <v>42.098445595854919</v>
      </c>
      <c r="U289" s="41" t="e">
        <f t="shared" si="89"/>
        <v>#REF!</v>
      </c>
      <c r="V289" s="71"/>
      <c r="W289" s="71"/>
      <c r="X289" s="71"/>
      <c r="Y289" s="71"/>
      <c r="Z289" s="71"/>
      <c r="AA289" s="71"/>
      <c r="AB289" s="71"/>
      <c r="AC289" s="71"/>
      <c r="AD289" s="71"/>
      <c r="AE289" s="71"/>
      <c r="AF289" s="71"/>
      <c r="AG289" s="71"/>
      <c r="AH289" s="71"/>
      <c r="AI289" s="71"/>
      <c r="AJ289" s="71"/>
      <c r="AK289" s="71"/>
      <c r="AL289" s="71"/>
      <c r="AM289" s="71"/>
      <c r="AN289" s="71"/>
      <c r="AO289" s="71"/>
      <c r="AP289" s="71"/>
      <c r="AQ289" s="71"/>
      <c r="AR289" s="71"/>
      <c r="AS289" s="71"/>
      <c r="AT289" s="71"/>
      <c r="AU289" s="71"/>
      <c r="AV289" s="71"/>
      <c r="AW289" s="71"/>
    </row>
    <row r="290" spans="1:49" ht="32.25" customHeight="1">
      <c r="A290" s="159"/>
      <c r="B290" s="149"/>
      <c r="C290" s="49">
        <v>3</v>
      </c>
      <c r="D290" s="58">
        <f>'قمح قاسي'!D293+'قمح طري'!D293</f>
        <v>2.5</v>
      </c>
      <c r="E290" s="58">
        <f>'قمح قاسي'!E293+'قمح طري'!E293</f>
        <v>0</v>
      </c>
      <c r="F290" s="58">
        <f>'قمح قاسي'!F293+'قمح طري'!F293</f>
        <v>1.75</v>
      </c>
      <c r="G290" s="58">
        <f>'قمح قاسي'!G293+'قمح طري'!G293</f>
        <v>0</v>
      </c>
      <c r="H290" s="38">
        <f t="shared" si="85"/>
        <v>700</v>
      </c>
      <c r="I290" s="38"/>
      <c r="J290" s="38" t="e">
        <f>'قمح قاسي'!J293+#REF!</f>
        <v>#REF!</v>
      </c>
      <c r="K290" s="58">
        <f>'قمح قاسي'!K293+'قمح طري'!K293</f>
        <v>20</v>
      </c>
      <c r="L290" s="58">
        <f>'قمح قاسي'!L293+'قمح طري'!L293</f>
        <v>0</v>
      </c>
      <c r="M290" s="58">
        <f>'قمح قاسي'!M293+'قمح طري'!M293</f>
        <v>0</v>
      </c>
      <c r="N290" s="58">
        <f>'قمح قاسي'!N293+'قمح طري'!N293</f>
        <v>0</v>
      </c>
      <c r="O290" s="38">
        <f t="shared" si="90"/>
        <v>0</v>
      </c>
      <c r="P290" s="38"/>
      <c r="Q290" s="38" t="e">
        <f>'قمح قاسي'!Q293+#REF!</f>
        <v>#REF!</v>
      </c>
      <c r="R290" s="38">
        <f t="shared" si="86"/>
        <v>22.5</v>
      </c>
      <c r="S290" s="38">
        <f t="shared" si="87"/>
        <v>1.75</v>
      </c>
      <c r="T290" s="40">
        <f t="shared" si="88"/>
        <v>77.777777777777786</v>
      </c>
      <c r="U290" s="41" t="e">
        <f t="shared" si="89"/>
        <v>#REF!</v>
      </c>
    </row>
    <row r="291" spans="1:49" ht="32.25" customHeight="1">
      <c r="A291" s="159"/>
      <c r="B291" s="149"/>
      <c r="C291" s="49">
        <v>4</v>
      </c>
      <c r="D291" s="58">
        <f>'قمح قاسي'!D294+'قمح طري'!D294</f>
        <v>0</v>
      </c>
      <c r="E291" s="58">
        <f>'قمح قاسي'!E294+'قمح طري'!E294</f>
        <v>0</v>
      </c>
      <c r="F291" s="58">
        <f>'قمح قاسي'!F294+'قمح طري'!F294</f>
        <v>0</v>
      </c>
      <c r="G291" s="58">
        <f>'قمح قاسي'!G294+'قمح طري'!G294</f>
        <v>0</v>
      </c>
      <c r="H291" s="38">
        <v>0</v>
      </c>
      <c r="I291" s="38"/>
      <c r="J291" s="38" t="e">
        <f>'قمح قاسي'!J294+#REF!</f>
        <v>#REF!</v>
      </c>
      <c r="K291" s="58">
        <f>'قمح قاسي'!K294+'قمح طري'!K294</f>
        <v>40.5</v>
      </c>
      <c r="L291" s="58">
        <f>'قمح قاسي'!L294+'قمح طري'!L294</f>
        <v>0</v>
      </c>
      <c r="M291" s="58">
        <f>'قمح قاسي'!M294+'قمح طري'!M294</f>
        <v>0</v>
      </c>
      <c r="N291" s="58">
        <f>'قمح قاسي'!N294+'قمح طري'!N294</f>
        <v>0</v>
      </c>
      <c r="O291" s="38">
        <v>0</v>
      </c>
      <c r="P291" s="38"/>
      <c r="Q291" s="38" t="e">
        <f>'قمح قاسي'!Q294+#REF!</f>
        <v>#REF!</v>
      </c>
      <c r="R291" s="38">
        <f t="shared" si="86"/>
        <v>40.5</v>
      </c>
      <c r="S291" s="38">
        <f t="shared" si="87"/>
        <v>0</v>
      </c>
      <c r="T291" s="40">
        <v>0</v>
      </c>
      <c r="U291" s="41" t="e">
        <f t="shared" si="89"/>
        <v>#REF!</v>
      </c>
    </row>
    <row r="292" spans="1:49" ht="32.25" customHeight="1">
      <c r="A292" s="159"/>
      <c r="B292" s="149" t="s">
        <v>166</v>
      </c>
      <c r="C292" s="149"/>
      <c r="D292" s="58">
        <f>'قمح قاسي'!D295+'قمح طري'!D295</f>
        <v>7</v>
      </c>
      <c r="E292" s="58">
        <f>'قمح قاسي'!E295+'قمح طري'!E295</f>
        <v>2</v>
      </c>
      <c r="F292" s="58">
        <f>'قمح قاسي'!F295+'قمح طري'!F295</f>
        <v>4.9000000000000004</v>
      </c>
      <c r="G292" s="58">
        <f>'قمح قاسي'!G295+'قمح طري'!G295</f>
        <v>1.4</v>
      </c>
      <c r="H292" s="38">
        <f t="shared" si="85"/>
        <v>700.00000000000011</v>
      </c>
      <c r="I292" s="38"/>
      <c r="J292" s="38" t="e">
        <f>'قمح قاسي'!J295+#REF!</f>
        <v>#REF!</v>
      </c>
      <c r="K292" s="58">
        <f>'قمح قاسي'!K295+'قمح طري'!K295</f>
        <v>161.07999999999998</v>
      </c>
      <c r="L292" s="58">
        <f>'قمح قاسي'!L295+'قمح طري'!L295</f>
        <v>1</v>
      </c>
      <c r="M292" s="58">
        <f>'قمح قاسي'!M295+'قمح طري'!M295</f>
        <v>0</v>
      </c>
      <c r="N292" s="58">
        <f>'قمح قاسي'!N295+'قمح طري'!N295</f>
        <v>0</v>
      </c>
      <c r="O292" s="38">
        <f t="shared" si="90"/>
        <v>0</v>
      </c>
      <c r="P292" s="38"/>
      <c r="Q292" s="38" t="e">
        <f>'قمح قاسي'!Q295+#REF!</f>
        <v>#REF!</v>
      </c>
      <c r="R292" s="38">
        <f t="shared" si="86"/>
        <v>171.07999999999998</v>
      </c>
      <c r="S292" s="38">
        <f t="shared" si="87"/>
        <v>6.3000000000000007</v>
      </c>
      <c r="T292" s="40">
        <f t="shared" si="88"/>
        <v>36.824877250409173</v>
      </c>
      <c r="U292" s="41" t="e">
        <f t="shared" si="89"/>
        <v>#REF!</v>
      </c>
    </row>
    <row r="293" spans="1:49" ht="32.25" customHeight="1">
      <c r="A293" s="159"/>
      <c r="B293" s="149" t="s">
        <v>167</v>
      </c>
      <c r="C293" s="49">
        <v>3</v>
      </c>
      <c r="D293" s="58">
        <f>'قمح قاسي'!D296+'قمح طري'!D296</f>
        <v>0</v>
      </c>
      <c r="E293" s="58">
        <f>'قمح قاسي'!E296+'قمح طري'!E296</f>
        <v>0</v>
      </c>
      <c r="F293" s="58">
        <f>'قمح قاسي'!F296+'قمح طري'!F296</f>
        <v>0</v>
      </c>
      <c r="G293" s="58">
        <f>'قمح قاسي'!G296+'قمح طري'!G296</f>
        <v>0</v>
      </c>
      <c r="H293" s="38">
        <v>0</v>
      </c>
      <c r="I293" s="38"/>
      <c r="J293" s="38" t="e">
        <f>'قمح قاسي'!J296+#REF!</f>
        <v>#REF!</v>
      </c>
      <c r="K293" s="58">
        <f>'قمح قاسي'!K296+'قمح طري'!K296</f>
        <v>40.5</v>
      </c>
      <c r="L293" s="58">
        <f>'قمح قاسي'!L296+'قمح طري'!L296</f>
        <v>0</v>
      </c>
      <c r="M293" s="58">
        <f>'قمح قاسي'!M296+'قمح طري'!M296</f>
        <v>0</v>
      </c>
      <c r="N293" s="58">
        <f>'قمح قاسي'!N296+'قمح طري'!N296</f>
        <v>0</v>
      </c>
      <c r="O293" s="38">
        <f t="shared" si="90"/>
        <v>0</v>
      </c>
      <c r="P293" s="38"/>
      <c r="Q293" s="38" t="e">
        <f>'قمح قاسي'!Q296+#REF!</f>
        <v>#REF!</v>
      </c>
      <c r="R293" s="38">
        <f t="shared" si="86"/>
        <v>40.5</v>
      </c>
      <c r="S293" s="38">
        <f t="shared" si="87"/>
        <v>0</v>
      </c>
      <c r="T293" s="40">
        <f t="shared" si="88"/>
        <v>0</v>
      </c>
      <c r="U293" s="41" t="e">
        <f t="shared" si="89"/>
        <v>#REF!</v>
      </c>
    </row>
    <row r="294" spans="1:49" ht="32.25" customHeight="1">
      <c r="A294" s="159"/>
      <c r="B294" s="149"/>
      <c r="C294" s="49">
        <v>4</v>
      </c>
      <c r="D294" s="58">
        <f>'قمح قاسي'!D297+'قمح طري'!D297</f>
        <v>0</v>
      </c>
      <c r="E294" s="58">
        <f>'قمح قاسي'!E297+'قمح طري'!E297</f>
        <v>0</v>
      </c>
      <c r="F294" s="58">
        <f>'قمح قاسي'!F297+'قمح طري'!F297</f>
        <v>0</v>
      </c>
      <c r="G294" s="58">
        <f>'قمح قاسي'!G297+'قمح طري'!G297</f>
        <v>0</v>
      </c>
      <c r="H294" s="38">
        <v>0</v>
      </c>
      <c r="I294" s="38"/>
      <c r="J294" s="38" t="e">
        <f>'قمح قاسي'!J297+#REF!</f>
        <v>#REF!</v>
      </c>
      <c r="K294" s="58">
        <f>'قمح قاسي'!K297+'قمح طري'!K297</f>
        <v>13</v>
      </c>
      <c r="L294" s="58">
        <f>'قمح قاسي'!L297+'قمح طري'!L297</f>
        <v>0</v>
      </c>
      <c r="M294" s="58">
        <f>'قمح قاسي'!M297+'قمح طري'!M297</f>
        <v>0</v>
      </c>
      <c r="N294" s="58">
        <f>'قمح قاسي'!N297+'قمح طري'!N297</f>
        <v>0</v>
      </c>
      <c r="O294" s="38">
        <v>0</v>
      </c>
      <c r="P294" s="38"/>
      <c r="Q294" s="38" t="e">
        <f>'قمح قاسي'!Q297+#REF!</f>
        <v>#REF!</v>
      </c>
      <c r="R294" s="38">
        <f t="shared" si="86"/>
        <v>13</v>
      </c>
      <c r="S294" s="38">
        <f t="shared" si="87"/>
        <v>0</v>
      </c>
      <c r="T294" s="40">
        <v>0</v>
      </c>
      <c r="U294" s="41" t="e">
        <f t="shared" si="89"/>
        <v>#REF!</v>
      </c>
    </row>
    <row r="295" spans="1:49" ht="32.25" customHeight="1">
      <c r="A295" s="159"/>
      <c r="B295" s="149"/>
      <c r="C295" s="49">
        <v>5</v>
      </c>
      <c r="D295" s="58">
        <f>'قمح قاسي'!D298+'قمح طري'!D298</f>
        <v>132</v>
      </c>
      <c r="E295" s="58">
        <f>'قمح قاسي'!E298+'قمح طري'!E298</f>
        <v>0</v>
      </c>
      <c r="F295" s="58">
        <f>'قمح قاسي'!F298+'قمح طري'!F298</f>
        <v>0</v>
      </c>
      <c r="G295" s="58">
        <f>'قمح قاسي'!G298+'قمح طري'!G298</f>
        <v>0</v>
      </c>
      <c r="H295" s="38">
        <f t="shared" si="85"/>
        <v>0</v>
      </c>
      <c r="I295" s="38"/>
      <c r="J295" s="38" t="e">
        <f>'قمح قاسي'!J298+#REF!</f>
        <v>#REF!</v>
      </c>
      <c r="K295" s="58">
        <f>'قمح قاسي'!K298+'قمح طري'!K298</f>
        <v>0</v>
      </c>
      <c r="L295" s="58">
        <f>'قمح قاسي'!L298+'قمح طري'!L298</f>
        <v>0</v>
      </c>
      <c r="M295" s="58">
        <f>'قمح قاسي'!M298+'قمح طري'!M298</f>
        <v>0</v>
      </c>
      <c r="N295" s="58">
        <f>'قمح قاسي'!N298+'قمح طري'!N298</f>
        <v>0</v>
      </c>
      <c r="O295" s="38">
        <v>0</v>
      </c>
      <c r="P295" s="38"/>
      <c r="Q295" s="38" t="e">
        <f>'قمح قاسي'!Q298+#REF!</f>
        <v>#REF!</v>
      </c>
      <c r="R295" s="38">
        <f t="shared" si="86"/>
        <v>132</v>
      </c>
      <c r="S295" s="38">
        <f t="shared" si="87"/>
        <v>0</v>
      </c>
      <c r="T295" s="40">
        <f t="shared" si="88"/>
        <v>0</v>
      </c>
      <c r="U295" s="41" t="e">
        <f t="shared" si="89"/>
        <v>#REF!</v>
      </c>
    </row>
    <row r="296" spans="1:49" ht="32.25" customHeight="1">
      <c r="A296" s="160"/>
      <c r="B296" s="149" t="s">
        <v>168</v>
      </c>
      <c r="C296" s="149"/>
      <c r="D296" s="58">
        <f>'قمح قاسي'!D299+'قمح طري'!D299</f>
        <v>132</v>
      </c>
      <c r="E296" s="58">
        <f>'قمح قاسي'!E299+'قمح طري'!E299</f>
        <v>0</v>
      </c>
      <c r="F296" s="58">
        <f>'قمح قاسي'!F299+'قمح طري'!F299</f>
        <v>0</v>
      </c>
      <c r="G296" s="58">
        <f>'قمح قاسي'!G299+'قمح طري'!G299</f>
        <v>0</v>
      </c>
      <c r="H296" s="38">
        <f t="shared" si="85"/>
        <v>0</v>
      </c>
      <c r="I296" s="38"/>
      <c r="J296" s="38" t="e">
        <f>'قمح قاسي'!J299+#REF!</f>
        <v>#REF!</v>
      </c>
      <c r="K296" s="58">
        <f>'قمح قاسي'!K299+'قمح طري'!K299</f>
        <v>53.5</v>
      </c>
      <c r="L296" s="58">
        <f>'قمح قاسي'!L299+'قمح طري'!L299</f>
        <v>0</v>
      </c>
      <c r="M296" s="58">
        <f>'قمح قاسي'!M299+'قمح طري'!M299</f>
        <v>0</v>
      </c>
      <c r="N296" s="58">
        <f>'قمح قاسي'!N299+'قمح طري'!N299</f>
        <v>0</v>
      </c>
      <c r="O296" s="38">
        <f t="shared" si="90"/>
        <v>0</v>
      </c>
      <c r="P296" s="38"/>
      <c r="Q296" s="38" t="e">
        <f>'قمح قاسي'!Q299+#REF!</f>
        <v>#REF!</v>
      </c>
      <c r="R296" s="38">
        <f t="shared" si="86"/>
        <v>185.5</v>
      </c>
      <c r="S296" s="38">
        <f t="shared" si="87"/>
        <v>0</v>
      </c>
      <c r="T296" s="40">
        <f t="shared" si="88"/>
        <v>0</v>
      </c>
      <c r="U296" s="41" t="e">
        <f t="shared" si="89"/>
        <v>#REF!</v>
      </c>
    </row>
    <row r="297" spans="1:49" ht="32.25" customHeight="1">
      <c r="A297" s="148" t="s">
        <v>60</v>
      </c>
      <c r="B297" s="149"/>
      <c r="C297" s="149"/>
      <c r="D297" s="38">
        <f>D259+D270</f>
        <v>506.2</v>
      </c>
      <c r="E297" s="38">
        <f t="shared" ref="E297:Q297" si="91">E259+E270</f>
        <v>34</v>
      </c>
      <c r="F297" s="38">
        <f t="shared" si="91"/>
        <v>1205.28</v>
      </c>
      <c r="G297" s="38">
        <f t="shared" si="91"/>
        <v>79.2</v>
      </c>
      <c r="H297" s="38">
        <f t="shared" si="85"/>
        <v>2377.7860051832654</v>
      </c>
      <c r="I297" s="38"/>
      <c r="J297" s="38" t="e">
        <f t="shared" si="91"/>
        <v>#REF!</v>
      </c>
      <c r="K297" s="38">
        <f t="shared" si="91"/>
        <v>173.5</v>
      </c>
      <c r="L297" s="38">
        <f t="shared" si="91"/>
        <v>19.5</v>
      </c>
      <c r="M297" s="38">
        <f t="shared" si="91"/>
        <v>0</v>
      </c>
      <c r="N297" s="38">
        <f t="shared" si="91"/>
        <v>0</v>
      </c>
      <c r="O297" s="38">
        <f t="shared" si="90"/>
        <v>0</v>
      </c>
      <c r="P297" s="38"/>
      <c r="Q297" s="38" t="e">
        <f t="shared" si="91"/>
        <v>#REF!</v>
      </c>
      <c r="R297" s="38">
        <f t="shared" si="86"/>
        <v>733.2</v>
      </c>
      <c r="S297" s="38">
        <f t="shared" si="87"/>
        <v>1284.48</v>
      </c>
      <c r="T297" s="40">
        <f t="shared" si="88"/>
        <v>1751.8821603927986</v>
      </c>
      <c r="U297" s="41" t="e">
        <f t="shared" si="89"/>
        <v>#REF!</v>
      </c>
    </row>
    <row r="298" spans="1:49" ht="32.25" customHeight="1">
      <c r="A298" s="148" t="s">
        <v>61</v>
      </c>
      <c r="B298" s="149"/>
      <c r="C298" s="149"/>
      <c r="D298" s="38">
        <f>D260+D262+D267+D271+D281+D289</f>
        <v>862.30000000000007</v>
      </c>
      <c r="E298" s="38">
        <f t="shared" ref="E298:Q298" si="92">E260+E262+E267+E271+E281+E289</f>
        <v>136</v>
      </c>
      <c r="F298" s="38">
        <f t="shared" si="92"/>
        <v>1951.3400000000001</v>
      </c>
      <c r="G298" s="38">
        <f t="shared" si="92"/>
        <v>309.29999999999995</v>
      </c>
      <c r="H298" s="38">
        <f t="shared" si="85"/>
        <v>2264.4896323750377</v>
      </c>
      <c r="I298" s="38"/>
      <c r="J298" s="38" t="e">
        <f t="shared" si="92"/>
        <v>#REF!</v>
      </c>
      <c r="K298" s="38">
        <f t="shared" si="92"/>
        <v>700.08</v>
      </c>
      <c r="L298" s="38">
        <f t="shared" si="92"/>
        <v>3</v>
      </c>
      <c r="M298" s="38">
        <f t="shared" si="92"/>
        <v>0</v>
      </c>
      <c r="N298" s="38">
        <f t="shared" si="92"/>
        <v>0</v>
      </c>
      <c r="O298" s="38">
        <f t="shared" si="90"/>
        <v>0</v>
      </c>
      <c r="P298" s="38"/>
      <c r="Q298" s="38" t="e">
        <f t="shared" si="92"/>
        <v>#REF!</v>
      </c>
      <c r="R298" s="38">
        <f t="shared" si="86"/>
        <v>1701.38</v>
      </c>
      <c r="S298" s="38">
        <f t="shared" si="87"/>
        <v>2260.6400000000003</v>
      </c>
      <c r="T298" s="40">
        <f t="shared" si="88"/>
        <v>1328.7096357074845</v>
      </c>
      <c r="U298" s="41" t="e">
        <f t="shared" si="89"/>
        <v>#REF!</v>
      </c>
    </row>
    <row r="299" spans="1:49" ht="32.25" customHeight="1">
      <c r="A299" s="148" t="s">
        <v>62</v>
      </c>
      <c r="B299" s="149"/>
      <c r="C299" s="149"/>
      <c r="D299" s="38">
        <f>D263+D268+D272+D282+D285+D290+D293</f>
        <v>893.6</v>
      </c>
      <c r="E299" s="38">
        <f t="shared" ref="E299:Q299" si="93">E263+E268+E272+E282+E285+E290+E293</f>
        <v>435</v>
      </c>
      <c r="F299" s="38">
        <f t="shared" si="93"/>
        <v>1300.5900000000001</v>
      </c>
      <c r="G299" s="38">
        <f t="shared" si="93"/>
        <v>565.70000000000005</v>
      </c>
      <c r="H299" s="38">
        <f t="shared" si="85"/>
        <v>1404.7041999096796</v>
      </c>
      <c r="I299" s="38"/>
      <c r="J299" s="38" t="e">
        <f t="shared" si="93"/>
        <v>#REF!</v>
      </c>
      <c r="K299" s="38">
        <f t="shared" si="93"/>
        <v>351</v>
      </c>
      <c r="L299" s="38">
        <f t="shared" si="93"/>
        <v>14</v>
      </c>
      <c r="M299" s="38">
        <f t="shared" si="93"/>
        <v>0</v>
      </c>
      <c r="N299" s="38">
        <f t="shared" si="93"/>
        <v>0</v>
      </c>
      <c r="O299" s="38">
        <f t="shared" si="90"/>
        <v>0</v>
      </c>
      <c r="P299" s="38"/>
      <c r="Q299" s="38" t="e">
        <f t="shared" si="93"/>
        <v>#REF!</v>
      </c>
      <c r="R299" s="38">
        <f t="shared" si="86"/>
        <v>1693.6</v>
      </c>
      <c r="S299" s="38">
        <f t="shared" si="87"/>
        <v>1866.2900000000002</v>
      </c>
      <c r="T299" s="40">
        <f t="shared" si="88"/>
        <v>1101.9662257912141</v>
      </c>
      <c r="U299" s="41" t="e">
        <f t="shared" si="89"/>
        <v>#REF!</v>
      </c>
    </row>
    <row r="300" spans="1:49" ht="32.25" customHeight="1">
      <c r="A300" s="148" t="s">
        <v>63</v>
      </c>
      <c r="B300" s="149"/>
      <c r="C300" s="149"/>
      <c r="D300" s="38">
        <f>D256+D264+D283+D286+D291+D294</f>
        <v>84.5</v>
      </c>
      <c r="E300" s="38">
        <f t="shared" ref="E300:Q300" si="94">E256+E264+E283+E286+E291+E294</f>
        <v>33</v>
      </c>
      <c r="F300" s="38">
        <f t="shared" si="94"/>
        <v>64.2</v>
      </c>
      <c r="G300" s="38">
        <f t="shared" si="94"/>
        <v>52.1</v>
      </c>
      <c r="H300" s="38">
        <f t="shared" si="85"/>
        <v>989.78723404255334</v>
      </c>
      <c r="I300" s="38"/>
      <c r="J300" s="38" t="e">
        <f t="shared" si="94"/>
        <v>#REF!</v>
      </c>
      <c r="K300" s="38">
        <f t="shared" si="94"/>
        <v>70.5</v>
      </c>
      <c r="L300" s="38">
        <f t="shared" si="94"/>
        <v>2</v>
      </c>
      <c r="M300" s="38">
        <f t="shared" si="94"/>
        <v>0</v>
      </c>
      <c r="N300" s="38">
        <f t="shared" si="94"/>
        <v>0</v>
      </c>
      <c r="O300" s="38">
        <v>0</v>
      </c>
      <c r="P300" s="38"/>
      <c r="Q300" s="38" t="e">
        <f t="shared" si="94"/>
        <v>#REF!</v>
      </c>
      <c r="R300" s="38">
        <f t="shared" si="86"/>
        <v>190</v>
      </c>
      <c r="S300" s="38">
        <f t="shared" si="87"/>
        <v>116.30000000000001</v>
      </c>
      <c r="T300" s="40">
        <f t="shared" si="88"/>
        <v>612.1052631578948</v>
      </c>
      <c r="U300" s="41" t="e">
        <f t="shared" si="89"/>
        <v>#REF!</v>
      </c>
    </row>
    <row r="301" spans="1:49" ht="32.25" customHeight="1">
      <c r="A301" s="148" t="s">
        <v>64</v>
      </c>
      <c r="B301" s="149"/>
      <c r="C301" s="149"/>
      <c r="D301" s="38">
        <f>D257+D265+D287+D295</f>
        <v>1354.3</v>
      </c>
      <c r="E301" s="38">
        <f t="shared" ref="E301:Q301" si="95">E257+E265+E287+E295</f>
        <v>241</v>
      </c>
      <c r="F301" s="38">
        <f t="shared" si="95"/>
        <v>204.34399999999999</v>
      </c>
      <c r="G301" s="38">
        <f t="shared" si="95"/>
        <v>263.57799999999997</v>
      </c>
      <c r="H301" s="38">
        <f t="shared" si="85"/>
        <v>293.31285651601581</v>
      </c>
      <c r="I301" s="38"/>
      <c r="J301" s="38" t="e">
        <f t="shared" si="95"/>
        <v>#REF!</v>
      </c>
      <c r="K301" s="38">
        <f t="shared" si="95"/>
        <v>0</v>
      </c>
      <c r="L301" s="38">
        <f t="shared" si="95"/>
        <v>0</v>
      </c>
      <c r="M301" s="38">
        <f t="shared" si="95"/>
        <v>0</v>
      </c>
      <c r="N301" s="38">
        <f t="shared" si="95"/>
        <v>0</v>
      </c>
      <c r="O301" s="38">
        <v>0</v>
      </c>
      <c r="P301" s="38"/>
      <c r="Q301" s="38" t="e">
        <f t="shared" si="95"/>
        <v>#REF!</v>
      </c>
      <c r="R301" s="38">
        <f t="shared" si="86"/>
        <v>1595.3</v>
      </c>
      <c r="S301" s="38">
        <f t="shared" si="87"/>
        <v>467.92199999999997</v>
      </c>
      <c r="T301" s="40">
        <f t="shared" si="88"/>
        <v>293.31285651601581</v>
      </c>
      <c r="U301" s="41" t="e">
        <f t="shared" si="89"/>
        <v>#REF!</v>
      </c>
    </row>
    <row r="302" spans="1:49" ht="32.25" customHeight="1" thickBot="1">
      <c r="A302" s="150" t="s">
        <v>169</v>
      </c>
      <c r="B302" s="151"/>
      <c r="C302" s="151"/>
      <c r="D302" s="43">
        <f>SUM(D297:D301)</f>
        <v>3700.8999999999996</v>
      </c>
      <c r="E302" s="43">
        <f t="shared" ref="E302:Q302" si="96">SUM(E297:E301)</f>
        <v>879</v>
      </c>
      <c r="F302" s="43">
        <f t="shared" si="96"/>
        <v>4725.7539999999999</v>
      </c>
      <c r="G302" s="43">
        <f t="shared" si="96"/>
        <v>1269.8780000000002</v>
      </c>
      <c r="H302" s="43">
        <f t="shared" si="85"/>
        <v>1309.1185397061072</v>
      </c>
      <c r="I302" s="43"/>
      <c r="J302" s="43" t="e">
        <f t="shared" si="96"/>
        <v>#REF!</v>
      </c>
      <c r="K302" s="43">
        <f t="shared" si="96"/>
        <v>1295.08</v>
      </c>
      <c r="L302" s="43">
        <f t="shared" si="96"/>
        <v>38.5</v>
      </c>
      <c r="M302" s="43">
        <f t="shared" si="96"/>
        <v>0</v>
      </c>
      <c r="N302" s="43">
        <f t="shared" si="96"/>
        <v>0</v>
      </c>
      <c r="O302" s="43">
        <f t="shared" si="90"/>
        <v>0</v>
      </c>
      <c r="P302" s="43"/>
      <c r="Q302" s="43" t="e">
        <f t="shared" si="96"/>
        <v>#REF!</v>
      </c>
      <c r="R302" s="43">
        <f t="shared" si="86"/>
        <v>5913.48</v>
      </c>
      <c r="S302" s="43">
        <f t="shared" si="87"/>
        <v>5995.6319999999996</v>
      </c>
      <c r="T302" s="44">
        <f t="shared" si="88"/>
        <v>1013.892327360539</v>
      </c>
      <c r="U302" s="45" t="e">
        <f t="shared" si="89"/>
        <v>#REF!</v>
      </c>
    </row>
    <row r="303" spans="1:49" ht="32.25" customHeight="1">
      <c r="A303" s="46"/>
      <c r="B303" s="46" t="s">
        <v>46</v>
      </c>
      <c r="C303" s="46"/>
      <c r="D303" s="46" t="s">
        <v>47</v>
      </c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</row>
    <row r="304" spans="1:49" ht="32.25" customHeight="1"/>
    <row r="305" spans="1:49" ht="72" customHeight="1">
      <c r="A305" s="157" t="s">
        <v>310</v>
      </c>
      <c r="B305" s="157"/>
      <c r="C305" s="157"/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</row>
    <row r="306" spans="1:49" s="33" customFormat="1" ht="32.25" customHeight="1" thickBot="1">
      <c r="A306" s="138" t="s">
        <v>170</v>
      </c>
      <c r="B306" s="138"/>
      <c r="C306" s="31"/>
      <c r="D306" s="31"/>
      <c r="E306" s="31"/>
      <c r="F306" s="31"/>
      <c r="G306" s="31"/>
      <c r="H306" s="32" t="s">
        <v>15</v>
      </c>
      <c r="I306" s="31"/>
      <c r="J306" s="31" t="s">
        <v>15</v>
      </c>
      <c r="K306" s="31"/>
      <c r="M306" s="31"/>
      <c r="N306" s="31" t="s">
        <v>16</v>
      </c>
      <c r="O306" s="31"/>
      <c r="P306" s="31"/>
      <c r="Q306" s="31"/>
      <c r="R306" s="34"/>
      <c r="S306" s="139" t="s">
        <v>17</v>
      </c>
      <c r="T306" s="139"/>
      <c r="U306" s="139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52"/>
      <c r="AN306" s="52"/>
      <c r="AO306" s="52"/>
      <c r="AP306" s="52"/>
      <c r="AQ306" s="52"/>
      <c r="AR306" s="52"/>
      <c r="AS306" s="52"/>
      <c r="AT306" s="52"/>
      <c r="AU306" s="52"/>
      <c r="AV306" s="52"/>
      <c r="AW306" s="52"/>
    </row>
    <row r="307" spans="1:49" ht="32.25" customHeight="1">
      <c r="A307" s="140" t="s">
        <v>18</v>
      </c>
      <c r="B307" s="142" t="s">
        <v>49</v>
      </c>
      <c r="C307" s="143" t="s">
        <v>50</v>
      </c>
      <c r="D307" s="145" t="s">
        <v>19</v>
      </c>
      <c r="E307" s="145"/>
      <c r="F307" s="145"/>
      <c r="G307" s="145"/>
      <c r="H307" s="145"/>
      <c r="I307" s="145"/>
      <c r="J307" s="145"/>
      <c r="K307" s="145" t="s">
        <v>20</v>
      </c>
      <c r="L307" s="145"/>
      <c r="M307" s="145"/>
      <c r="N307" s="145"/>
      <c r="O307" s="145"/>
      <c r="P307" s="145"/>
      <c r="Q307" s="145"/>
      <c r="R307" s="142" t="s">
        <v>21</v>
      </c>
      <c r="S307" s="142" t="s">
        <v>22</v>
      </c>
      <c r="T307" s="146" t="s">
        <v>23</v>
      </c>
      <c r="U307" s="135" t="s">
        <v>24</v>
      </c>
    </row>
    <row r="308" spans="1:49" ht="42.75" customHeight="1">
      <c r="A308" s="141"/>
      <c r="B308" s="134"/>
      <c r="C308" s="144"/>
      <c r="D308" s="137" t="s">
        <v>25</v>
      </c>
      <c r="E308" s="137"/>
      <c r="F308" s="134" t="s">
        <v>26</v>
      </c>
      <c r="G308" s="134"/>
      <c r="H308" s="134" t="s">
        <v>23</v>
      </c>
      <c r="I308" s="134" t="s">
        <v>27</v>
      </c>
      <c r="J308" s="134" t="s">
        <v>28</v>
      </c>
      <c r="K308" s="137" t="s">
        <v>29</v>
      </c>
      <c r="L308" s="137"/>
      <c r="M308" s="134" t="s">
        <v>26</v>
      </c>
      <c r="N308" s="134"/>
      <c r="O308" s="134" t="s">
        <v>23</v>
      </c>
      <c r="P308" s="134" t="s">
        <v>27</v>
      </c>
      <c r="Q308" s="134" t="s">
        <v>28</v>
      </c>
      <c r="R308" s="134"/>
      <c r="S308" s="134"/>
      <c r="T308" s="147"/>
      <c r="U308" s="136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</row>
    <row r="309" spans="1:49" s="50" customFormat="1" ht="66" customHeight="1">
      <c r="A309" s="141"/>
      <c r="B309" s="134"/>
      <c r="C309" s="144"/>
      <c r="D309" s="37" t="s">
        <v>30</v>
      </c>
      <c r="E309" s="37" t="s">
        <v>31</v>
      </c>
      <c r="F309" s="37" t="s">
        <v>30</v>
      </c>
      <c r="G309" s="37" t="s">
        <v>31</v>
      </c>
      <c r="H309" s="134"/>
      <c r="I309" s="134"/>
      <c r="J309" s="134"/>
      <c r="K309" s="37" t="s">
        <v>30</v>
      </c>
      <c r="L309" s="37" t="s">
        <v>31</v>
      </c>
      <c r="M309" s="37" t="s">
        <v>30</v>
      </c>
      <c r="N309" s="37" t="s">
        <v>31</v>
      </c>
      <c r="O309" s="134"/>
      <c r="P309" s="134"/>
      <c r="Q309" s="134"/>
      <c r="R309" s="134"/>
      <c r="S309" s="134"/>
      <c r="T309" s="147"/>
      <c r="U309" s="136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5"/>
      <c r="AT309" s="35"/>
      <c r="AU309" s="35"/>
      <c r="AV309" s="35"/>
      <c r="AW309" s="35"/>
    </row>
    <row r="310" spans="1:49" ht="36.75" customHeight="1">
      <c r="A310" s="153" t="s">
        <v>171</v>
      </c>
      <c r="B310" s="156" t="s">
        <v>42</v>
      </c>
      <c r="C310" s="73">
        <v>1</v>
      </c>
      <c r="D310" s="58">
        <f>'قمح قاسي'!D313+'قمح طري'!D313</f>
        <v>0</v>
      </c>
      <c r="E310" s="58">
        <f>'قمح قاسي'!E313+'قمح طري'!E313</f>
        <v>670</v>
      </c>
      <c r="F310" s="58">
        <f>'قمح قاسي'!F313+'قمح طري'!F313</f>
        <v>0</v>
      </c>
      <c r="G310" s="58">
        <f>'قمح قاسي'!G313+'قمح طري'!G313</f>
        <v>1842.5</v>
      </c>
      <c r="H310" s="74">
        <f t="shared" ref="H310:H326" si="97">(G310+F310)/(E310+D310)*1000</f>
        <v>2750</v>
      </c>
      <c r="I310" s="74"/>
      <c r="J310" s="74" t="e">
        <f>'قمح قاسي'!J313+#REF!</f>
        <v>#REF!</v>
      </c>
      <c r="K310" s="58">
        <f>'قمح قاسي'!K313+'قمح طري'!K313</f>
        <v>0</v>
      </c>
      <c r="L310" s="58">
        <f>'قمح قاسي'!L313+'قمح طري'!L313</f>
        <v>8700</v>
      </c>
      <c r="M310" s="58">
        <f>'قمح قاسي'!M313+'قمح طري'!M313</f>
        <v>0</v>
      </c>
      <c r="N310" s="58">
        <f>'قمح قاسي'!N313+'قمح طري'!N313</f>
        <v>3306</v>
      </c>
      <c r="O310" s="74">
        <f t="shared" ref="O310:O325" si="98">(N310+M310)/(L310+K310)*1000</f>
        <v>380</v>
      </c>
      <c r="P310" s="74"/>
      <c r="Q310" s="74" t="e">
        <f>'قمح قاسي'!Q313+#REF!</f>
        <v>#REF!</v>
      </c>
      <c r="R310" s="58">
        <f>'قمح قاسي'!R313+'قمح طري'!R313</f>
        <v>9370</v>
      </c>
      <c r="S310" s="58">
        <f>'قمح قاسي'!S313+'قمح طري'!S313</f>
        <v>5148.5</v>
      </c>
      <c r="T310" s="75">
        <f t="shared" ref="T310:T327" si="99">S310/R310*1000</f>
        <v>549.46638207043748</v>
      </c>
      <c r="U310" s="115" t="e">
        <f>'قمح قاسي'!U313+#REF!</f>
        <v>#REF!</v>
      </c>
    </row>
    <row r="311" spans="1:49" s="50" customFormat="1" ht="36.75" customHeight="1">
      <c r="A311" s="153"/>
      <c r="B311" s="156"/>
      <c r="C311" s="73">
        <v>2</v>
      </c>
      <c r="D311" s="58">
        <f>'قمح قاسي'!D314+'قمح طري'!D314</f>
        <v>0</v>
      </c>
      <c r="E311" s="58">
        <f>'قمح قاسي'!E314+'قمح طري'!E314</f>
        <v>4639</v>
      </c>
      <c r="F311" s="58">
        <f>'قمح قاسي'!F314+'قمح طري'!F314</f>
        <v>0</v>
      </c>
      <c r="G311" s="58">
        <f>'قمح قاسي'!G314+'قمح طري'!G314</f>
        <v>10460.945</v>
      </c>
      <c r="H311" s="74">
        <f t="shared" si="97"/>
        <v>2255</v>
      </c>
      <c r="I311" s="74"/>
      <c r="J311" s="74" t="e">
        <f>'قمح قاسي'!J314+#REF!</f>
        <v>#REF!</v>
      </c>
      <c r="K311" s="58">
        <f>'قمح قاسي'!K314+'قمح طري'!K314</f>
        <v>0</v>
      </c>
      <c r="L311" s="58">
        <f>'قمح قاسي'!L314+'قمح طري'!L314</f>
        <v>16250</v>
      </c>
      <c r="M311" s="58">
        <f>'قمح قاسي'!M314+'قمح طري'!M314</f>
        <v>0</v>
      </c>
      <c r="N311" s="58">
        <f>'قمح قاسي'!N314+'قمح طري'!N314</f>
        <v>4784.6499999999996</v>
      </c>
      <c r="O311" s="74">
        <f t="shared" si="98"/>
        <v>294.44</v>
      </c>
      <c r="P311" s="74"/>
      <c r="Q311" s="74" t="e">
        <f>'قمح قاسي'!Q314+#REF!</f>
        <v>#REF!</v>
      </c>
      <c r="R311" s="58">
        <f>'قمح قاسي'!R314+'قمح طري'!R314</f>
        <v>20889</v>
      </c>
      <c r="S311" s="58">
        <f>'قمح قاسي'!S314+'قمح طري'!S314</f>
        <v>15245.594999999999</v>
      </c>
      <c r="T311" s="75">
        <f t="shared" si="99"/>
        <v>729.83843171046954</v>
      </c>
      <c r="U311" s="115" t="e">
        <f>'قمح قاسي'!U314+#REF!</f>
        <v>#REF!</v>
      </c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AS311" s="35"/>
      <c r="AT311" s="35"/>
      <c r="AU311" s="35"/>
      <c r="AV311" s="35"/>
      <c r="AW311" s="35"/>
    </row>
    <row r="312" spans="1:49" s="50" customFormat="1" ht="36.75" customHeight="1">
      <c r="A312" s="153"/>
      <c r="B312" s="156"/>
      <c r="C312" s="73">
        <v>3</v>
      </c>
      <c r="D312" s="58">
        <f>'قمح قاسي'!D315+'قمح طري'!D315</f>
        <v>0</v>
      </c>
      <c r="E312" s="58">
        <f>'قمح قاسي'!E315+'قمح طري'!E315</f>
        <v>207</v>
      </c>
      <c r="F312" s="58">
        <f>'قمح قاسي'!F315+'قمح طري'!F315</f>
        <v>0</v>
      </c>
      <c r="G312" s="58">
        <f>'قمح قاسي'!G315+'قمح طري'!G315</f>
        <v>446.08499999999998</v>
      </c>
      <c r="H312" s="74">
        <f t="shared" si="97"/>
        <v>2155</v>
      </c>
      <c r="I312" s="74"/>
      <c r="J312" s="74" t="e">
        <f>'قمح قاسي'!J315+#REF!</f>
        <v>#REF!</v>
      </c>
      <c r="K312" s="58">
        <f>'قمح قاسي'!K315+'قمح طري'!K315</f>
        <v>0</v>
      </c>
      <c r="L312" s="58">
        <f>'قمح قاسي'!L315+'قمح طري'!L315</f>
        <v>1070</v>
      </c>
      <c r="M312" s="58">
        <f>'قمح قاسي'!M315+'قمح طري'!M315</f>
        <v>0</v>
      </c>
      <c r="N312" s="58">
        <f>'قمح قاسي'!N315+'قمح طري'!N315</f>
        <v>238.61</v>
      </c>
      <c r="O312" s="74">
        <f t="shared" si="98"/>
        <v>223</v>
      </c>
      <c r="P312" s="74"/>
      <c r="Q312" s="74" t="e">
        <f>'قمح قاسي'!Q315+#REF!</f>
        <v>#REF!</v>
      </c>
      <c r="R312" s="58">
        <f>'قمح قاسي'!R315+'قمح طري'!R315</f>
        <v>1277</v>
      </c>
      <c r="S312" s="58">
        <f>'قمح قاسي'!S315+'قمح طري'!S315</f>
        <v>684.69499999999994</v>
      </c>
      <c r="T312" s="75">
        <f t="shared" si="99"/>
        <v>536.17462803445574</v>
      </c>
      <c r="U312" s="115" t="e">
        <f>'قمح قاسي'!U315+#REF!</f>
        <v>#REF!</v>
      </c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35"/>
      <c r="AT312" s="35"/>
      <c r="AU312" s="35"/>
      <c r="AV312" s="35"/>
      <c r="AW312" s="35"/>
    </row>
    <row r="313" spans="1:49" s="50" customFormat="1" ht="36.75" customHeight="1">
      <c r="A313" s="153"/>
      <c r="B313" s="156" t="s">
        <v>172</v>
      </c>
      <c r="C313" s="156"/>
      <c r="D313" s="58">
        <f>'قمح قاسي'!D316+'قمح طري'!D316</f>
        <v>0</v>
      </c>
      <c r="E313" s="58">
        <f>'قمح قاسي'!E316+'قمح طري'!E316</f>
        <v>5516</v>
      </c>
      <c r="F313" s="58">
        <f>'قمح قاسي'!F316+'قمح طري'!F316</f>
        <v>0</v>
      </c>
      <c r="G313" s="58">
        <f>'قمح قاسي'!G316+'قمح طري'!G316</f>
        <v>12749.529999999999</v>
      </c>
      <c r="H313" s="74">
        <f t="shared" si="97"/>
        <v>2311.3723712835385</v>
      </c>
      <c r="I313" s="74"/>
      <c r="J313" s="74" t="e">
        <f>SUM(J310:J312)</f>
        <v>#REF!</v>
      </c>
      <c r="K313" s="58">
        <f>'قمح قاسي'!K316+'قمح طري'!K316</f>
        <v>0</v>
      </c>
      <c r="L313" s="58">
        <f>'قمح قاسي'!L316+'قمح طري'!L316</f>
        <v>26020</v>
      </c>
      <c r="M313" s="58">
        <f>'قمح قاسي'!M316+'قمح طري'!M316</f>
        <v>0</v>
      </c>
      <c r="N313" s="58">
        <f>'قمح قاسي'!N316+'قمح طري'!N316</f>
        <v>8329.26</v>
      </c>
      <c r="O313" s="74">
        <f t="shared" si="98"/>
        <v>320.10991544965412</v>
      </c>
      <c r="P313" s="74"/>
      <c r="Q313" s="74" t="e">
        <f>SUM(Q310:Q312)</f>
        <v>#REF!</v>
      </c>
      <c r="R313" s="74">
        <f>SUM(R310:R312)</f>
        <v>31536</v>
      </c>
      <c r="S313" s="74">
        <f>SUM(S310:S312)</f>
        <v>21078.79</v>
      </c>
      <c r="T313" s="75">
        <f t="shared" si="99"/>
        <v>668.40404616945716</v>
      </c>
      <c r="U313" s="115" t="e">
        <f>SUM(U310:U312)</f>
        <v>#REF!</v>
      </c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AS313" s="35"/>
      <c r="AT313" s="35"/>
      <c r="AU313" s="35"/>
      <c r="AV313" s="35"/>
      <c r="AW313" s="35"/>
    </row>
    <row r="314" spans="1:49" ht="36.75" customHeight="1">
      <c r="A314" s="153"/>
      <c r="B314" s="156" t="s">
        <v>173</v>
      </c>
      <c r="C314" s="73">
        <v>1</v>
      </c>
      <c r="D314" s="58">
        <f>'قمح قاسي'!D317+'قمح طري'!D317</f>
        <v>0</v>
      </c>
      <c r="E314" s="58">
        <f>'قمح قاسي'!E317+'قمح طري'!E317</f>
        <v>986</v>
      </c>
      <c r="F314" s="58">
        <f>'قمح قاسي'!F317+'قمح طري'!F317</f>
        <v>0</v>
      </c>
      <c r="G314" s="58">
        <f>'قمح قاسي'!G317+'قمح طري'!G317</f>
        <v>2250.0520000000001</v>
      </c>
      <c r="H314" s="74">
        <f t="shared" si="97"/>
        <v>2282</v>
      </c>
      <c r="I314" s="74"/>
      <c r="J314" s="74" t="e">
        <f>'قمح قاسي'!J317+#REF!</f>
        <v>#REF!</v>
      </c>
      <c r="K314" s="58">
        <f>'قمح قاسي'!K317+'قمح طري'!K317</f>
        <v>0</v>
      </c>
      <c r="L314" s="58">
        <f>'قمح قاسي'!L317+'قمح طري'!L317</f>
        <v>5500</v>
      </c>
      <c r="M314" s="58">
        <f>'قمح قاسي'!M317+'قمح طري'!M317</f>
        <v>0</v>
      </c>
      <c r="N314" s="58">
        <f>'قمح قاسي'!N317+'قمح طري'!N317</f>
        <v>1705</v>
      </c>
      <c r="O314" s="74">
        <f t="shared" si="98"/>
        <v>310</v>
      </c>
      <c r="P314" s="74"/>
      <c r="Q314" s="74" t="e">
        <f>'قمح قاسي'!Q317+#REF!</f>
        <v>#REF!</v>
      </c>
      <c r="R314" s="58">
        <f>'قمح قاسي'!R317+'قمح طري'!R317</f>
        <v>6486</v>
      </c>
      <c r="S314" s="58">
        <f>'قمح قاسي'!S317+'قمح طري'!S317</f>
        <v>3955.0520000000001</v>
      </c>
      <c r="T314" s="75">
        <f t="shared" si="99"/>
        <v>609.78291705211234</v>
      </c>
      <c r="U314" s="115" t="e">
        <f>'قمح قاسي'!U317+#REF!</f>
        <v>#REF!</v>
      </c>
    </row>
    <row r="315" spans="1:49" ht="36.75" customHeight="1">
      <c r="A315" s="153"/>
      <c r="B315" s="156"/>
      <c r="C315" s="73">
        <v>2</v>
      </c>
      <c r="D315" s="58">
        <f>'قمح قاسي'!D318+'قمح طري'!D318</f>
        <v>0</v>
      </c>
      <c r="E315" s="58">
        <f>'قمح قاسي'!E318+'قمح طري'!E318</f>
        <v>40</v>
      </c>
      <c r="F315" s="58">
        <f>'قمح قاسي'!F318+'قمح طري'!F318</f>
        <v>0</v>
      </c>
      <c r="G315" s="58">
        <f>'قمح قاسي'!G318+'قمح طري'!G318</f>
        <v>101.6</v>
      </c>
      <c r="H315" s="74">
        <f t="shared" si="97"/>
        <v>2540</v>
      </c>
      <c r="I315" s="74"/>
      <c r="J315" s="74" t="e">
        <f>'قمح قاسي'!J318+#REF!</f>
        <v>#REF!</v>
      </c>
      <c r="K315" s="58">
        <f>'قمح قاسي'!K318+'قمح طري'!K318</f>
        <v>0</v>
      </c>
      <c r="L315" s="58">
        <f>'قمح قاسي'!L318+'قمح طري'!L318</f>
        <v>5260</v>
      </c>
      <c r="M315" s="58">
        <f>'قمح قاسي'!M318+'قمح طري'!M318</f>
        <v>0</v>
      </c>
      <c r="N315" s="58">
        <f>'قمح قاسي'!N318+'قمح طري'!N318</f>
        <v>724.30199999999991</v>
      </c>
      <c r="O315" s="74">
        <f t="shared" si="98"/>
        <v>137.69999999999999</v>
      </c>
      <c r="P315" s="74"/>
      <c r="Q315" s="74" t="e">
        <f>'قمح قاسي'!Q318+#REF!</f>
        <v>#REF!</v>
      </c>
      <c r="R315" s="58">
        <f>'قمح قاسي'!R318+'قمح طري'!R318</f>
        <v>5300</v>
      </c>
      <c r="S315" s="58">
        <f>'قمح قاسي'!S318+'قمح طري'!S318</f>
        <v>825.90199999999993</v>
      </c>
      <c r="T315" s="75">
        <f t="shared" si="99"/>
        <v>155.83056603773585</v>
      </c>
      <c r="U315" s="115" t="e">
        <f>'قمح قاسي'!U318+#REF!</f>
        <v>#REF!</v>
      </c>
    </row>
    <row r="316" spans="1:49" ht="36.75" customHeight="1">
      <c r="A316" s="153"/>
      <c r="B316" s="156"/>
      <c r="C316" s="73">
        <v>3</v>
      </c>
      <c r="D316" s="58">
        <f>'قمح قاسي'!D319+'قمح طري'!D319</f>
        <v>0</v>
      </c>
      <c r="E316" s="58">
        <f>'قمح قاسي'!E319+'قمح طري'!E319</f>
        <v>0</v>
      </c>
      <c r="F316" s="58">
        <f>'قمح قاسي'!F319+'قمح طري'!F319</f>
        <v>0</v>
      </c>
      <c r="G316" s="58">
        <f>'قمح قاسي'!G319+'قمح طري'!G319</f>
        <v>0</v>
      </c>
      <c r="H316" s="74">
        <v>0</v>
      </c>
      <c r="I316" s="74"/>
      <c r="J316" s="74" t="e">
        <f>'قمح قاسي'!J319+#REF!</f>
        <v>#REF!</v>
      </c>
      <c r="K316" s="58">
        <f>'قمح قاسي'!K319+'قمح طري'!K319</f>
        <v>0</v>
      </c>
      <c r="L316" s="58">
        <f>'قمح قاسي'!L319+'قمح طري'!L319</f>
        <v>30</v>
      </c>
      <c r="M316" s="58">
        <f>'قمح قاسي'!M319+'قمح طري'!M319</f>
        <v>0</v>
      </c>
      <c r="N316" s="58">
        <f>'قمح قاسي'!N319+'قمح طري'!N319</f>
        <v>0</v>
      </c>
      <c r="O316" s="74">
        <f t="shared" si="98"/>
        <v>0</v>
      </c>
      <c r="P316" s="74"/>
      <c r="Q316" s="74" t="e">
        <f>'قمح قاسي'!Q319+#REF!</f>
        <v>#REF!</v>
      </c>
      <c r="R316" s="58">
        <f>'قمح قاسي'!R319+'قمح طري'!R319</f>
        <v>30</v>
      </c>
      <c r="S316" s="58">
        <f>'قمح قاسي'!S319+'قمح طري'!S319</f>
        <v>0</v>
      </c>
      <c r="T316" s="75">
        <f t="shared" si="99"/>
        <v>0</v>
      </c>
      <c r="U316" s="115" t="e">
        <f>'قمح قاسي'!U319+#REF!</f>
        <v>#REF!</v>
      </c>
    </row>
    <row r="317" spans="1:49" ht="36.75" customHeight="1">
      <c r="A317" s="153"/>
      <c r="B317" s="156" t="s">
        <v>174</v>
      </c>
      <c r="C317" s="156"/>
      <c r="D317" s="58">
        <f>'قمح قاسي'!D320+'قمح طري'!D320</f>
        <v>0</v>
      </c>
      <c r="E317" s="58">
        <f>'قمح قاسي'!E320+'قمح طري'!E320</f>
        <v>1026</v>
      </c>
      <c r="F317" s="58">
        <f>'قمح قاسي'!F320+'قمح طري'!F320</f>
        <v>0</v>
      </c>
      <c r="G317" s="58">
        <f>'قمح قاسي'!G320+'قمح طري'!G320</f>
        <v>2351.652</v>
      </c>
      <c r="H317" s="74">
        <f t="shared" si="97"/>
        <v>2292.0584795321638</v>
      </c>
      <c r="I317" s="74"/>
      <c r="J317" s="74" t="e">
        <f>SUM(J314:J316)</f>
        <v>#REF!</v>
      </c>
      <c r="K317" s="58">
        <f>'قمح قاسي'!K320+'قمح طري'!K320</f>
        <v>0</v>
      </c>
      <c r="L317" s="58">
        <f>'قمح قاسي'!L320+'قمح طري'!L320</f>
        <v>10790</v>
      </c>
      <c r="M317" s="58">
        <f>'قمح قاسي'!M320+'قمح طري'!M320</f>
        <v>0</v>
      </c>
      <c r="N317" s="58">
        <f>'قمح قاسي'!N320+'قمح طري'!N320</f>
        <v>2429.3019999999997</v>
      </c>
      <c r="O317" s="74">
        <f t="shared" si="98"/>
        <v>225.14383688600554</v>
      </c>
      <c r="P317" s="74"/>
      <c r="Q317" s="74" t="e">
        <f>SUM(Q314:Q316)</f>
        <v>#REF!</v>
      </c>
      <c r="R317" s="74">
        <f>SUM(R314:R316)</f>
        <v>11816</v>
      </c>
      <c r="S317" s="74">
        <f>SUM(S314:S316)</f>
        <v>4780.9539999999997</v>
      </c>
      <c r="T317" s="75">
        <f t="shared" si="99"/>
        <v>404.61696005416383</v>
      </c>
      <c r="U317" s="115" t="e">
        <f>SUM(U314:U316)</f>
        <v>#REF!</v>
      </c>
    </row>
    <row r="318" spans="1:49" ht="36.75" customHeight="1">
      <c r="A318" s="153"/>
      <c r="B318" s="156" t="s">
        <v>175</v>
      </c>
      <c r="C318" s="73">
        <v>1</v>
      </c>
      <c r="D318" s="58">
        <f>'قمح قاسي'!D321+'قمح طري'!D321</f>
        <v>0</v>
      </c>
      <c r="E318" s="58">
        <f>'قمح قاسي'!E321+'قمح طري'!E321</f>
        <v>0</v>
      </c>
      <c r="F318" s="58">
        <f>'قمح قاسي'!F321+'قمح طري'!F321</f>
        <v>0</v>
      </c>
      <c r="G318" s="58">
        <f>'قمح قاسي'!G321+'قمح طري'!G321</f>
        <v>0</v>
      </c>
      <c r="H318" s="74">
        <v>0</v>
      </c>
      <c r="I318" s="74"/>
      <c r="J318" s="74" t="e">
        <f>'قمح قاسي'!J321+#REF!</f>
        <v>#REF!</v>
      </c>
      <c r="K318" s="58">
        <f>'قمح قاسي'!K321+'قمح طري'!K321</f>
        <v>0</v>
      </c>
      <c r="L318" s="58">
        <f>'قمح قاسي'!L321+'قمح طري'!L321</f>
        <v>0</v>
      </c>
      <c r="M318" s="58">
        <f>'قمح قاسي'!M321+'قمح طري'!M321</f>
        <v>0</v>
      </c>
      <c r="N318" s="58">
        <f>'قمح قاسي'!N321+'قمح طري'!N321</f>
        <v>0</v>
      </c>
      <c r="O318" s="74">
        <v>0</v>
      </c>
      <c r="P318" s="74"/>
      <c r="Q318" s="74" t="e">
        <f>'قمح قاسي'!Q321+#REF!</f>
        <v>#REF!</v>
      </c>
      <c r="R318" s="58">
        <f>'قمح قاسي'!R321+'قمح طري'!R321</f>
        <v>0</v>
      </c>
      <c r="S318" s="58">
        <f>'قمح قاسي'!S321+'قمح طري'!S321</f>
        <v>0</v>
      </c>
      <c r="T318" s="75">
        <v>0</v>
      </c>
      <c r="U318" s="115" t="e">
        <f>'قمح قاسي'!U321+#REF!</f>
        <v>#REF!</v>
      </c>
    </row>
    <row r="319" spans="1:49" ht="36.75" customHeight="1">
      <c r="A319" s="153"/>
      <c r="B319" s="156"/>
      <c r="C319" s="73">
        <v>2</v>
      </c>
      <c r="D319" s="58">
        <f>'قمح قاسي'!D322+'قمح طري'!D322</f>
        <v>0</v>
      </c>
      <c r="E319" s="58">
        <f>'قمح قاسي'!E322+'قمح طري'!E322</f>
        <v>200</v>
      </c>
      <c r="F319" s="58">
        <f>'قمح قاسي'!F322+'قمح طري'!F322</f>
        <v>0</v>
      </c>
      <c r="G319" s="58">
        <f>'قمح قاسي'!G322+'قمح طري'!G322</f>
        <v>553.4</v>
      </c>
      <c r="H319" s="74">
        <f t="shared" si="97"/>
        <v>2767</v>
      </c>
      <c r="I319" s="74"/>
      <c r="J319" s="74" t="e">
        <f>'قمح قاسي'!J322+#REF!</f>
        <v>#REF!</v>
      </c>
      <c r="K319" s="58">
        <f>'قمح قاسي'!K322+'قمح طري'!K322</f>
        <v>0</v>
      </c>
      <c r="L319" s="58">
        <f>'قمح قاسي'!L322+'قمح طري'!L322</f>
        <v>1670</v>
      </c>
      <c r="M319" s="58">
        <f>'قمح قاسي'!M322+'قمح طري'!M322</f>
        <v>0</v>
      </c>
      <c r="N319" s="58">
        <f>'قمح قاسي'!N322+'قمح طري'!N322</f>
        <v>252.17</v>
      </c>
      <c r="O319" s="74">
        <f t="shared" si="98"/>
        <v>151</v>
      </c>
      <c r="P319" s="74"/>
      <c r="Q319" s="74" t="e">
        <f>'قمح قاسي'!Q322+#REF!</f>
        <v>#REF!</v>
      </c>
      <c r="R319" s="58">
        <f>'قمح قاسي'!R322+'قمح طري'!R322</f>
        <v>1870</v>
      </c>
      <c r="S319" s="58">
        <f>'قمح قاسي'!S322+'قمح طري'!S322</f>
        <v>805.56999999999994</v>
      </c>
      <c r="T319" s="75">
        <f t="shared" si="99"/>
        <v>430.78609625668446</v>
      </c>
      <c r="U319" s="115" t="e">
        <f>'قمح قاسي'!U322+#REF!</f>
        <v>#REF!</v>
      </c>
    </row>
    <row r="320" spans="1:49" ht="36.75" customHeight="1">
      <c r="A320" s="153"/>
      <c r="B320" s="156"/>
      <c r="C320" s="73">
        <v>3</v>
      </c>
      <c r="D320" s="58">
        <f>'قمح قاسي'!D323+'قمح طري'!D323</f>
        <v>0</v>
      </c>
      <c r="E320" s="58">
        <f>'قمح قاسي'!E323+'قمح طري'!E323</f>
        <v>183</v>
      </c>
      <c r="F320" s="58">
        <f>'قمح قاسي'!F323+'قمح طري'!F323</f>
        <v>0</v>
      </c>
      <c r="G320" s="58">
        <f>'قمح قاسي'!G323+'قمح طري'!G323</f>
        <v>338.55</v>
      </c>
      <c r="H320" s="74">
        <f t="shared" si="97"/>
        <v>1850</v>
      </c>
      <c r="I320" s="74"/>
      <c r="J320" s="74" t="e">
        <f>'قمح قاسي'!J323+#REF!</f>
        <v>#REF!</v>
      </c>
      <c r="K320" s="58">
        <f>'قمح قاسي'!K323+'قمح طري'!K323</f>
        <v>0</v>
      </c>
      <c r="L320" s="58">
        <f>'قمح قاسي'!L323+'قمح طري'!L323</f>
        <v>1000</v>
      </c>
      <c r="M320" s="58">
        <f>'قمح قاسي'!M323+'قمح طري'!M323</f>
        <v>0</v>
      </c>
      <c r="N320" s="58">
        <f>'قمح قاسي'!N323+'قمح طري'!N323</f>
        <v>270</v>
      </c>
      <c r="O320" s="74">
        <f t="shared" si="98"/>
        <v>270</v>
      </c>
      <c r="P320" s="74"/>
      <c r="Q320" s="74" t="e">
        <f>'قمح قاسي'!Q323+#REF!</f>
        <v>#REF!</v>
      </c>
      <c r="R320" s="58">
        <f>'قمح قاسي'!R323+'قمح طري'!R323</f>
        <v>1183</v>
      </c>
      <c r="S320" s="58">
        <f>'قمح قاسي'!S323+'قمح طري'!S323</f>
        <v>608.54999999999995</v>
      </c>
      <c r="T320" s="75">
        <f t="shared" si="99"/>
        <v>514.41251056635667</v>
      </c>
      <c r="U320" s="115" t="e">
        <f>'قمح قاسي'!U323+#REF!</f>
        <v>#REF!</v>
      </c>
    </row>
    <row r="321" spans="1:49" ht="36.75" customHeight="1">
      <c r="A321" s="153"/>
      <c r="B321" s="156"/>
      <c r="C321" s="73">
        <v>4</v>
      </c>
      <c r="D321" s="58">
        <f>'قمح قاسي'!D324+'قمح طري'!D324</f>
        <v>0</v>
      </c>
      <c r="E321" s="58">
        <f>'قمح قاسي'!E324+'قمح طري'!E324</f>
        <v>75</v>
      </c>
      <c r="F321" s="58">
        <f>'قمح قاسي'!F324+'قمح طري'!F324</f>
        <v>0</v>
      </c>
      <c r="G321" s="58">
        <f>'قمح قاسي'!G324+'قمح طري'!G324</f>
        <v>0</v>
      </c>
      <c r="H321" s="74">
        <f t="shared" si="97"/>
        <v>0</v>
      </c>
      <c r="I321" s="74"/>
      <c r="J321" s="74" t="e">
        <f>'قمح قاسي'!J324+#REF!</f>
        <v>#REF!</v>
      </c>
      <c r="K321" s="58">
        <f>'قمح قاسي'!K324+'قمح طري'!K324</f>
        <v>0</v>
      </c>
      <c r="L321" s="58">
        <f>'قمح قاسي'!L324+'قمح طري'!L324</f>
        <v>0</v>
      </c>
      <c r="M321" s="58">
        <f>'قمح قاسي'!M324+'قمح طري'!M324</f>
        <v>0</v>
      </c>
      <c r="N321" s="58">
        <f>'قمح قاسي'!N324+'قمح طري'!N324</f>
        <v>0</v>
      </c>
      <c r="O321" s="74">
        <v>0</v>
      </c>
      <c r="P321" s="74"/>
      <c r="Q321" s="74" t="e">
        <f>'قمح قاسي'!Q324+#REF!</f>
        <v>#REF!</v>
      </c>
      <c r="R321" s="58">
        <f>'قمح قاسي'!R324+'قمح طري'!R324</f>
        <v>75</v>
      </c>
      <c r="S321" s="58">
        <f>'قمح قاسي'!S324+'قمح طري'!S324</f>
        <v>0</v>
      </c>
      <c r="T321" s="75">
        <f t="shared" si="99"/>
        <v>0</v>
      </c>
      <c r="U321" s="115" t="e">
        <f>'قمح قاسي'!U324+#REF!</f>
        <v>#REF!</v>
      </c>
    </row>
    <row r="322" spans="1:49" ht="36.75" customHeight="1">
      <c r="A322" s="153"/>
      <c r="B322" s="156" t="s">
        <v>176</v>
      </c>
      <c r="C322" s="156"/>
      <c r="D322" s="58">
        <f>'قمح قاسي'!D325+'قمح طري'!D325</f>
        <v>0</v>
      </c>
      <c r="E322" s="58">
        <f>'قمح قاسي'!E325+'قمح طري'!E325</f>
        <v>458</v>
      </c>
      <c r="F322" s="58">
        <f>'قمح قاسي'!F325+'قمح طري'!F325</f>
        <v>0</v>
      </c>
      <c r="G322" s="58">
        <f>'قمح قاسي'!G325+'قمح طري'!G325</f>
        <v>891.95</v>
      </c>
      <c r="H322" s="74">
        <f t="shared" si="97"/>
        <v>1947.4890829694325</v>
      </c>
      <c r="I322" s="74"/>
      <c r="J322" s="74" t="e">
        <f>SUM(J318:J321)</f>
        <v>#REF!</v>
      </c>
      <c r="K322" s="58">
        <f>'قمح قاسي'!K325+'قمح طري'!K325</f>
        <v>0</v>
      </c>
      <c r="L322" s="58">
        <f>'قمح قاسي'!L325+'قمح طري'!L325</f>
        <v>2670</v>
      </c>
      <c r="M322" s="58">
        <f>'قمح قاسي'!M325+'قمح طري'!M325</f>
        <v>0</v>
      </c>
      <c r="N322" s="58">
        <f>'قمح قاسي'!N325+'قمح طري'!N325</f>
        <v>522.16999999999996</v>
      </c>
      <c r="O322" s="74">
        <f t="shared" si="98"/>
        <v>195.5692883895131</v>
      </c>
      <c r="P322" s="74"/>
      <c r="Q322" s="74" t="e">
        <f>SUM(Q318:Q321)</f>
        <v>#REF!</v>
      </c>
      <c r="R322" s="74">
        <f>SUM(R318:R321)</f>
        <v>3128</v>
      </c>
      <c r="S322" s="74">
        <f>SUM(S318:S321)</f>
        <v>1414.12</v>
      </c>
      <c r="T322" s="75">
        <f t="shared" si="99"/>
        <v>452.08439897698207</v>
      </c>
      <c r="U322" s="115" t="e">
        <f>SUM(U318:U321)</f>
        <v>#REF!</v>
      </c>
    </row>
    <row r="323" spans="1:49" ht="36.75" customHeight="1">
      <c r="A323" s="148" t="s">
        <v>60</v>
      </c>
      <c r="B323" s="149"/>
      <c r="C323" s="149"/>
      <c r="D323" s="76">
        <f>D310+D314+D318</f>
        <v>0</v>
      </c>
      <c r="E323" s="76">
        <f t="shared" ref="E323:U325" si="100">E310+E314+E318</f>
        <v>1656</v>
      </c>
      <c r="F323" s="76">
        <f t="shared" si="100"/>
        <v>0</v>
      </c>
      <c r="G323" s="76">
        <f t="shared" si="100"/>
        <v>4092.5520000000001</v>
      </c>
      <c r="H323" s="76">
        <f t="shared" si="97"/>
        <v>2471.347826086957</v>
      </c>
      <c r="I323" s="76"/>
      <c r="J323" s="76" t="e">
        <f t="shared" si="100"/>
        <v>#REF!</v>
      </c>
      <c r="K323" s="76">
        <f t="shared" si="100"/>
        <v>0</v>
      </c>
      <c r="L323" s="76">
        <f t="shared" si="100"/>
        <v>14200</v>
      </c>
      <c r="M323" s="76">
        <f t="shared" si="100"/>
        <v>0</v>
      </c>
      <c r="N323" s="76">
        <f t="shared" si="100"/>
        <v>5011</v>
      </c>
      <c r="O323" s="76">
        <f t="shared" si="98"/>
        <v>352.88732394366195</v>
      </c>
      <c r="P323" s="76"/>
      <c r="Q323" s="76" t="e">
        <f t="shared" si="100"/>
        <v>#REF!</v>
      </c>
      <c r="R323" s="76">
        <f t="shared" si="100"/>
        <v>15856</v>
      </c>
      <c r="S323" s="76">
        <f t="shared" si="100"/>
        <v>9103.5519999999997</v>
      </c>
      <c r="T323" s="75">
        <f t="shared" si="99"/>
        <v>574.13925327951563</v>
      </c>
      <c r="U323" s="116" t="e">
        <f t="shared" si="100"/>
        <v>#REF!</v>
      </c>
    </row>
    <row r="324" spans="1:49" ht="36.75" customHeight="1">
      <c r="A324" s="148" t="s">
        <v>61</v>
      </c>
      <c r="B324" s="149"/>
      <c r="C324" s="149"/>
      <c r="D324" s="76">
        <f>D311+D315+D319</f>
        <v>0</v>
      </c>
      <c r="E324" s="76">
        <f t="shared" si="100"/>
        <v>4879</v>
      </c>
      <c r="F324" s="76">
        <f t="shared" si="100"/>
        <v>0</v>
      </c>
      <c r="G324" s="76">
        <f t="shared" si="100"/>
        <v>11115.945</v>
      </c>
      <c r="H324" s="76">
        <f t="shared" si="97"/>
        <v>2278.3244517319122</v>
      </c>
      <c r="I324" s="76"/>
      <c r="J324" s="76" t="e">
        <f t="shared" si="100"/>
        <v>#REF!</v>
      </c>
      <c r="K324" s="76">
        <f t="shared" si="100"/>
        <v>0</v>
      </c>
      <c r="L324" s="76">
        <f t="shared" si="100"/>
        <v>23180</v>
      </c>
      <c r="M324" s="76">
        <f t="shared" si="100"/>
        <v>0</v>
      </c>
      <c r="N324" s="76">
        <f t="shared" si="100"/>
        <v>5761.1219999999994</v>
      </c>
      <c r="O324" s="76">
        <f t="shared" si="98"/>
        <v>248.53848144952542</v>
      </c>
      <c r="P324" s="76"/>
      <c r="Q324" s="76" t="e">
        <f t="shared" si="100"/>
        <v>#REF!</v>
      </c>
      <c r="R324" s="76">
        <f t="shared" si="100"/>
        <v>28059</v>
      </c>
      <c r="S324" s="76">
        <f t="shared" si="100"/>
        <v>16877.066999999999</v>
      </c>
      <c r="T324" s="75">
        <f t="shared" si="99"/>
        <v>601.48497808189882</v>
      </c>
      <c r="U324" s="116" t="e">
        <f t="shared" si="100"/>
        <v>#REF!</v>
      </c>
    </row>
    <row r="325" spans="1:49" ht="36.75" customHeight="1">
      <c r="A325" s="148" t="s">
        <v>62</v>
      </c>
      <c r="B325" s="149"/>
      <c r="C325" s="149"/>
      <c r="D325" s="76">
        <f>D312+D316+D320</f>
        <v>0</v>
      </c>
      <c r="E325" s="76">
        <f t="shared" si="100"/>
        <v>390</v>
      </c>
      <c r="F325" s="76">
        <f t="shared" si="100"/>
        <v>0</v>
      </c>
      <c r="G325" s="76">
        <f t="shared" si="100"/>
        <v>784.63499999999999</v>
      </c>
      <c r="H325" s="76">
        <f t="shared" si="97"/>
        <v>2011.8846153846155</v>
      </c>
      <c r="I325" s="76"/>
      <c r="J325" s="76" t="e">
        <f t="shared" si="100"/>
        <v>#REF!</v>
      </c>
      <c r="K325" s="76">
        <f t="shared" si="100"/>
        <v>0</v>
      </c>
      <c r="L325" s="76">
        <f t="shared" si="100"/>
        <v>2100</v>
      </c>
      <c r="M325" s="76">
        <f t="shared" si="100"/>
        <v>0</v>
      </c>
      <c r="N325" s="76">
        <f t="shared" si="100"/>
        <v>508.61</v>
      </c>
      <c r="O325" s="76">
        <f t="shared" si="98"/>
        <v>242.1952380952381</v>
      </c>
      <c r="P325" s="76"/>
      <c r="Q325" s="76" t="e">
        <f t="shared" si="100"/>
        <v>#REF!</v>
      </c>
      <c r="R325" s="76">
        <f t="shared" si="100"/>
        <v>2490</v>
      </c>
      <c r="S325" s="76">
        <f t="shared" si="100"/>
        <v>1293.2449999999999</v>
      </c>
      <c r="T325" s="75">
        <f t="shared" si="99"/>
        <v>519.37550200803207</v>
      </c>
      <c r="U325" s="116" t="e">
        <f t="shared" si="100"/>
        <v>#REF!</v>
      </c>
    </row>
    <row r="326" spans="1:49" ht="36.75" customHeight="1">
      <c r="A326" s="148" t="s">
        <v>63</v>
      </c>
      <c r="B326" s="149"/>
      <c r="C326" s="149"/>
      <c r="D326" s="76">
        <f>D321</f>
        <v>0</v>
      </c>
      <c r="E326" s="76">
        <f t="shared" ref="E326:U326" si="101">E321</f>
        <v>75</v>
      </c>
      <c r="F326" s="76">
        <f t="shared" si="101"/>
        <v>0</v>
      </c>
      <c r="G326" s="76">
        <f t="shared" si="101"/>
        <v>0</v>
      </c>
      <c r="H326" s="76">
        <f t="shared" si="97"/>
        <v>0</v>
      </c>
      <c r="I326" s="76"/>
      <c r="J326" s="76" t="e">
        <f t="shared" si="101"/>
        <v>#REF!</v>
      </c>
      <c r="K326" s="76">
        <f t="shared" si="101"/>
        <v>0</v>
      </c>
      <c r="L326" s="76">
        <f t="shared" si="101"/>
        <v>0</v>
      </c>
      <c r="M326" s="76">
        <f t="shared" si="101"/>
        <v>0</v>
      </c>
      <c r="N326" s="76">
        <f t="shared" si="101"/>
        <v>0</v>
      </c>
      <c r="O326" s="76">
        <f t="shared" si="101"/>
        <v>0</v>
      </c>
      <c r="P326" s="76"/>
      <c r="Q326" s="76" t="e">
        <f t="shared" si="101"/>
        <v>#REF!</v>
      </c>
      <c r="R326" s="76">
        <f t="shared" si="101"/>
        <v>75</v>
      </c>
      <c r="S326" s="76">
        <f t="shared" si="101"/>
        <v>0</v>
      </c>
      <c r="T326" s="75">
        <f t="shared" si="99"/>
        <v>0</v>
      </c>
      <c r="U326" s="116" t="e">
        <f t="shared" si="101"/>
        <v>#REF!</v>
      </c>
    </row>
    <row r="327" spans="1:49" ht="36.75" customHeight="1" thickBot="1">
      <c r="A327" s="150" t="s">
        <v>177</v>
      </c>
      <c r="B327" s="151"/>
      <c r="C327" s="151"/>
      <c r="D327" s="78">
        <f>SUM(D323:D326)</f>
        <v>0</v>
      </c>
      <c r="E327" s="78">
        <f t="shared" ref="E327:U327" si="102">SUM(E323:E326)</f>
        <v>7000</v>
      </c>
      <c r="F327" s="78">
        <f t="shared" si="102"/>
        <v>0</v>
      </c>
      <c r="G327" s="78">
        <f t="shared" si="102"/>
        <v>15993.132</v>
      </c>
      <c r="H327" s="78">
        <f>(G327+F327)/(E327+D327)*1000</f>
        <v>2284.7331428571429</v>
      </c>
      <c r="I327" s="78"/>
      <c r="J327" s="78" t="e">
        <f t="shared" si="102"/>
        <v>#REF!</v>
      </c>
      <c r="K327" s="78">
        <f t="shared" si="102"/>
        <v>0</v>
      </c>
      <c r="L327" s="78">
        <f t="shared" si="102"/>
        <v>39480</v>
      </c>
      <c r="M327" s="78">
        <f t="shared" si="102"/>
        <v>0</v>
      </c>
      <c r="N327" s="78">
        <f t="shared" si="102"/>
        <v>11280.732</v>
      </c>
      <c r="O327" s="78">
        <f>(N327+M327)/(L327+K327)*1000</f>
        <v>285.73282674772037</v>
      </c>
      <c r="P327" s="78"/>
      <c r="Q327" s="78" t="e">
        <f t="shared" si="102"/>
        <v>#REF!</v>
      </c>
      <c r="R327" s="78">
        <f t="shared" si="102"/>
        <v>46480</v>
      </c>
      <c r="S327" s="78">
        <f t="shared" si="102"/>
        <v>27273.863999999998</v>
      </c>
      <c r="T327" s="129">
        <f t="shared" si="99"/>
        <v>586.78709122203099</v>
      </c>
      <c r="U327" s="117" t="e">
        <f t="shared" si="102"/>
        <v>#REF!</v>
      </c>
    </row>
    <row r="328" spans="1:49" ht="39.75" customHeight="1">
      <c r="A328" s="46"/>
      <c r="B328" s="46" t="s">
        <v>46</v>
      </c>
      <c r="C328" s="46"/>
      <c r="D328" s="46" t="s">
        <v>47</v>
      </c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</row>
    <row r="329" spans="1:49" ht="66" customHeight="1">
      <c r="A329" s="157" t="s">
        <v>311</v>
      </c>
      <c r="B329" s="157"/>
      <c r="C329" s="157"/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</row>
    <row r="330" spans="1:49" s="63" customFormat="1" ht="47.25" customHeight="1" thickBot="1">
      <c r="A330" s="138" t="s">
        <v>178</v>
      </c>
      <c r="B330" s="138"/>
      <c r="C330" s="31"/>
      <c r="D330" s="31"/>
      <c r="E330" s="31"/>
      <c r="F330" s="31"/>
      <c r="G330" s="31"/>
      <c r="H330" s="32" t="s">
        <v>15</v>
      </c>
      <c r="I330" s="31"/>
      <c r="J330" s="31" t="s">
        <v>15</v>
      </c>
      <c r="K330" s="31"/>
      <c r="L330" s="33"/>
      <c r="M330" s="31"/>
      <c r="N330" s="31" t="s">
        <v>16</v>
      </c>
      <c r="O330" s="31"/>
      <c r="P330" s="31"/>
      <c r="Q330" s="31"/>
      <c r="R330" s="34"/>
      <c r="S330" s="139" t="s">
        <v>17</v>
      </c>
      <c r="T330" s="139"/>
      <c r="U330" s="139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</row>
    <row r="331" spans="1:49" ht="47.25" customHeight="1">
      <c r="A331" s="140" t="s">
        <v>18</v>
      </c>
      <c r="B331" s="142" t="s">
        <v>49</v>
      </c>
      <c r="C331" s="143" t="s">
        <v>50</v>
      </c>
      <c r="D331" s="145" t="s">
        <v>19</v>
      </c>
      <c r="E331" s="145"/>
      <c r="F331" s="145"/>
      <c r="G331" s="145"/>
      <c r="H331" s="145"/>
      <c r="I331" s="145"/>
      <c r="J331" s="145"/>
      <c r="K331" s="145" t="s">
        <v>20</v>
      </c>
      <c r="L331" s="145"/>
      <c r="M331" s="145"/>
      <c r="N331" s="145"/>
      <c r="O331" s="145"/>
      <c r="P331" s="145"/>
      <c r="Q331" s="145"/>
      <c r="R331" s="142" t="s">
        <v>21</v>
      </c>
      <c r="S331" s="142" t="s">
        <v>22</v>
      </c>
      <c r="T331" s="146" t="s">
        <v>23</v>
      </c>
      <c r="U331" s="135" t="s">
        <v>24</v>
      </c>
    </row>
    <row r="332" spans="1:49" s="50" customFormat="1" ht="47.25" customHeight="1">
      <c r="A332" s="141"/>
      <c r="B332" s="134"/>
      <c r="C332" s="144"/>
      <c r="D332" s="137" t="s">
        <v>25</v>
      </c>
      <c r="E332" s="137"/>
      <c r="F332" s="134" t="s">
        <v>26</v>
      </c>
      <c r="G332" s="134"/>
      <c r="H332" s="134" t="s">
        <v>23</v>
      </c>
      <c r="I332" s="134" t="s">
        <v>27</v>
      </c>
      <c r="J332" s="134" t="s">
        <v>28</v>
      </c>
      <c r="K332" s="137" t="s">
        <v>29</v>
      </c>
      <c r="L332" s="137"/>
      <c r="M332" s="134" t="s">
        <v>26</v>
      </c>
      <c r="N332" s="134"/>
      <c r="O332" s="134" t="s">
        <v>23</v>
      </c>
      <c r="P332" s="134" t="s">
        <v>27</v>
      </c>
      <c r="Q332" s="134" t="s">
        <v>28</v>
      </c>
      <c r="R332" s="134"/>
      <c r="S332" s="134"/>
      <c r="T332" s="147"/>
      <c r="U332" s="136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5"/>
      <c r="AT332" s="35"/>
      <c r="AU332" s="35"/>
      <c r="AV332" s="35"/>
      <c r="AW332" s="35"/>
    </row>
    <row r="333" spans="1:49" s="50" customFormat="1" ht="47.25" customHeight="1">
      <c r="A333" s="141"/>
      <c r="B333" s="134"/>
      <c r="C333" s="144"/>
      <c r="D333" s="37" t="s">
        <v>30</v>
      </c>
      <c r="E333" s="37" t="s">
        <v>31</v>
      </c>
      <c r="F333" s="37" t="s">
        <v>30</v>
      </c>
      <c r="G333" s="37" t="s">
        <v>31</v>
      </c>
      <c r="H333" s="134"/>
      <c r="I333" s="134"/>
      <c r="J333" s="134"/>
      <c r="K333" s="37" t="s">
        <v>30</v>
      </c>
      <c r="L333" s="37" t="s">
        <v>31</v>
      </c>
      <c r="M333" s="37" t="s">
        <v>30</v>
      </c>
      <c r="N333" s="37" t="s">
        <v>31</v>
      </c>
      <c r="O333" s="134"/>
      <c r="P333" s="134"/>
      <c r="Q333" s="134"/>
      <c r="R333" s="134"/>
      <c r="S333" s="134"/>
      <c r="T333" s="147"/>
      <c r="U333" s="136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  <c r="AQ333" s="35"/>
      <c r="AR333" s="35"/>
      <c r="AS333" s="35"/>
      <c r="AT333" s="35"/>
      <c r="AU333" s="35"/>
      <c r="AV333" s="35"/>
      <c r="AW333" s="35"/>
    </row>
    <row r="334" spans="1:49" s="50" customFormat="1" ht="44.25" customHeight="1">
      <c r="A334" s="153" t="s">
        <v>179</v>
      </c>
      <c r="B334" s="154" t="s">
        <v>180</v>
      </c>
      <c r="C334" s="73">
        <v>1</v>
      </c>
      <c r="D334" s="58">
        <f>'قمح قاسي'!D337+'قمح طري'!D337</f>
        <v>0</v>
      </c>
      <c r="E334" s="58">
        <f>'قمح قاسي'!E337+'قمح طري'!E337</f>
        <v>4</v>
      </c>
      <c r="F334" s="58">
        <f>'قمح قاسي'!F337+'قمح طري'!F337</f>
        <v>0</v>
      </c>
      <c r="G334" s="58">
        <f>'قمح قاسي'!G337+'قمح طري'!G337</f>
        <v>12</v>
      </c>
      <c r="H334" s="38">
        <v>0</v>
      </c>
      <c r="I334" s="38"/>
      <c r="J334" s="38" t="e">
        <f>'قمح قاسي'!J337+#REF!</f>
        <v>#REF!</v>
      </c>
      <c r="K334" s="58">
        <f>'قمح قاسي'!K337+'قمح طري'!K337</f>
        <v>0</v>
      </c>
      <c r="L334" s="58">
        <f>'قمح قاسي'!L337+'قمح طري'!L337</f>
        <v>1383</v>
      </c>
      <c r="M334" s="58">
        <f>'قمح قاسي'!M337+'قمح طري'!M337</f>
        <v>0</v>
      </c>
      <c r="N334" s="58">
        <f>'قمح قاسي'!N337+'قمح طري'!N337</f>
        <v>719.16</v>
      </c>
      <c r="O334" s="38">
        <f t="shared" ref="O334:O348" si="103">(N334+M334)/(L334+K334)*1000</f>
        <v>520</v>
      </c>
      <c r="P334" s="38"/>
      <c r="Q334" s="38">
        <f>'قمح قاسي'!J337+'قمح قاسي'!Q337</f>
        <v>0</v>
      </c>
      <c r="R334" s="38">
        <f>D334+E334+K334+L334</f>
        <v>1387</v>
      </c>
      <c r="S334" s="38">
        <f>F334+G334+M334+N334</f>
        <v>731.16</v>
      </c>
      <c r="T334" s="40">
        <f>S334/R334*1000</f>
        <v>527.15212689257385</v>
      </c>
      <c r="U334" s="41" t="e">
        <f>J334+Q334</f>
        <v>#REF!</v>
      </c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  <c r="AQ334" s="35"/>
      <c r="AR334" s="35"/>
      <c r="AS334" s="35"/>
      <c r="AT334" s="35"/>
      <c r="AU334" s="35"/>
      <c r="AV334" s="35"/>
      <c r="AW334" s="35"/>
    </row>
    <row r="335" spans="1:49" ht="44.25" customHeight="1">
      <c r="A335" s="153"/>
      <c r="B335" s="155"/>
      <c r="C335" s="73">
        <v>2</v>
      </c>
      <c r="D335" s="58">
        <f>'قمح قاسي'!D338+'قمح طري'!D338</f>
        <v>0</v>
      </c>
      <c r="E335" s="58">
        <f>'قمح قاسي'!E338+'قمح طري'!E338</f>
        <v>122</v>
      </c>
      <c r="F335" s="58">
        <f>'قمح قاسي'!F338+'قمح طري'!F338</f>
        <v>0</v>
      </c>
      <c r="G335" s="58">
        <f>'قمح قاسي'!G338+'قمح طري'!G338</f>
        <v>362.95</v>
      </c>
      <c r="H335" s="38">
        <f t="shared" ref="H335:H348" si="104">(G335+F335)/(E335+D335)*1000</f>
        <v>2975</v>
      </c>
      <c r="I335" s="38"/>
      <c r="J335" s="38" t="e">
        <f>'قمح قاسي'!J338+#REF!</f>
        <v>#REF!</v>
      </c>
      <c r="K335" s="58">
        <f>'قمح قاسي'!K338+'قمح طري'!K338</f>
        <v>0</v>
      </c>
      <c r="L335" s="58">
        <f>'قمح قاسي'!L338+'قمح طري'!L338</f>
        <v>8504</v>
      </c>
      <c r="M335" s="58">
        <f>'قمح قاسي'!M338+'قمح طري'!M338</f>
        <v>0</v>
      </c>
      <c r="N335" s="58">
        <f>'قمح قاسي'!N338+'قمح طري'!N338</f>
        <v>3061.44</v>
      </c>
      <c r="O335" s="38">
        <f t="shared" si="103"/>
        <v>360</v>
      </c>
      <c r="P335" s="38"/>
      <c r="Q335" s="38">
        <f>'قمح قاسي'!J338+'قمح قاسي'!Q338</f>
        <v>0</v>
      </c>
      <c r="R335" s="38">
        <f t="shared" ref="R335:R343" si="105">D335+E335+K335+L335</f>
        <v>8626</v>
      </c>
      <c r="S335" s="38">
        <f t="shared" ref="S335:S343" si="106">F335+G335+M335+N335</f>
        <v>3424.39</v>
      </c>
      <c r="T335" s="40">
        <f t="shared" ref="T335:T348" si="107">S335/R335*1000</f>
        <v>396.98469742638531</v>
      </c>
      <c r="U335" s="41" t="e">
        <f t="shared" ref="U335:U343" si="108">J335+Q335</f>
        <v>#REF!</v>
      </c>
    </row>
    <row r="336" spans="1:49" ht="44.25" customHeight="1">
      <c r="A336" s="153"/>
      <c r="B336" s="156" t="s">
        <v>181</v>
      </c>
      <c r="C336" s="156"/>
      <c r="D336" s="58">
        <f>'قمح قاسي'!D339+'قمح طري'!D339</f>
        <v>0</v>
      </c>
      <c r="E336" s="58">
        <f>'قمح قاسي'!E339+'قمح طري'!E339</f>
        <v>126</v>
      </c>
      <c r="F336" s="58">
        <f>'قمح قاسي'!F339+'قمح طري'!F339</f>
        <v>0</v>
      </c>
      <c r="G336" s="58">
        <f>'قمح قاسي'!G339+'قمح طري'!G339</f>
        <v>374.95</v>
      </c>
      <c r="H336" s="38">
        <f t="shared" si="104"/>
        <v>2975.7936507936511</v>
      </c>
      <c r="I336" s="38"/>
      <c r="J336" s="38" t="e">
        <f>'قمح قاسي'!J339+#REF!</f>
        <v>#REF!</v>
      </c>
      <c r="K336" s="58">
        <f>'قمح قاسي'!K339+'قمح طري'!K339</f>
        <v>0</v>
      </c>
      <c r="L336" s="58">
        <f>'قمح قاسي'!L339+'قمح طري'!L339</f>
        <v>9887</v>
      </c>
      <c r="M336" s="58">
        <f>'قمح قاسي'!M339+'قمح طري'!M339</f>
        <v>0</v>
      </c>
      <c r="N336" s="58">
        <f>'قمح قاسي'!N339+'قمح طري'!N339</f>
        <v>3780.6</v>
      </c>
      <c r="O336" s="38">
        <f t="shared" si="103"/>
        <v>382.38090421765952</v>
      </c>
      <c r="P336" s="38"/>
      <c r="Q336" s="38">
        <f>'قمح قاسي'!J339+'قمح قاسي'!Q339</f>
        <v>0</v>
      </c>
      <c r="R336" s="38">
        <f t="shared" si="105"/>
        <v>10013</v>
      </c>
      <c r="S336" s="38">
        <f t="shared" si="106"/>
        <v>4155.55</v>
      </c>
      <c r="T336" s="40">
        <f t="shared" si="107"/>
        <v>415.01547987616101</v>
      </c>
      <c r="U336" s="41" t="e">
        <f t="shared" si="108"/>
        <v>#REF!</v>
      </c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</row>
    <row r="337" spans="1:49" s="50" customFormat="1" ht="44.25" customHeight="1">
      <c r="A337" s="153"/>
      <c r="B337" s="156" t="s">
        <v>182</v>
      </c>
      <c r="C337" s="73">
        <v>2</v>
      </c>
      <c r="D337" s="58">
        <f>'قمح قاسي'!D340+'قمح طري'!D340</f>
        <v>0</v>
      </c>
      <c r="E337" s="58">
        <f>'قمح قاسي'!E340+'قمح طري'!E340</f>
        <v>2</v>
      </c>
      <c r="F337" s="58">
        <f>'قمح قاسي'!F340+'قمح طري'!F340</f>
        <v>0</v>
      </c>
      <c r="G337" s="58">
        <f>'قمح قاسي'!G340+'قمح طري'!G340</f>
        <v>5</v>
      </c>
      <c r="H337" s="38">
        <f t="shared" si="104"/>
        <v>2500</v>
      </c>
      <c r="I337" s="38"/>
      <c r="J337" s="38" t="e">
        <f>'قمح قاسي'!J340+#REF!</f>
        <v>#REF!</v>
      </c>
      <c r="K337" s="58">
        <f>'قمح قاسي'!K340+'قمح طري'!K340</f>
        <v>0</v>
      </c>
      <c r="L337" s="58">
        <f>'قمح قاسي'!L340+'قمح طري'!L340</f>
        <v>11210</v>
      </c>
      <c r="M337" s="58">
        <f>'قمح قاسي'!M340+'قمح طري'!M340</f>
        <v>0</v>
      </c>
      <c r="N337" s="58">
        <f>'قمح قاسي'!N340+'قمح طري'!N340</f>
        <v>1008.9</v>
      </c>
      <c r="O337" s="38">
        <f t="shared" si="103"/>
        <v>90</v>
      </c>
      <c r="P337" s="38"/>
      <c r="Q337" s="38">
        <f>'قمح قاسي'!J340+'قمح قاسي'!Q340</f>
        <v>0</v>
      </c>
      <c r="R337" s="38">
        <f t="shared" si="105"/>
        <v>11212</v>
      </c>
      <c r="S337" s="38">
        <f t="shared" si="106"/>
        <v>1013.9</v>
      </c>
      <c r="T337" s="40">
        <f t="shared" si="107"/>
        <v>90.429896539422046</v>
      </c>
      <c r="U337" s="41" t="e">
        <f t="shared" si="108"/>
        <v>#REF!</v>
      </c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  <c r="AP337" s="35"/>
      <c r="AQ337" s="35"/>
      <c r="AR337" s="35"/>
      <c r="AS337" s="35"/>
      <c r="AT337" s="35"/>
      <c r="AU337" s="35"/>
      <c r="AV337" s="35"/>
      <c r="AW337" s="35"/>
    </row>
    <row r="338" spans="1:49" ht="44.25" customHeight="1">
      <c r="A338" s="153"/>
      <c r="B338" s="156"/>
      <c r="C338" s="73">
        <v>3</v>
      </c>
      <c r="D338" s="58">
        <f>'قمح قاسي'!D341+'قمح طري'!D341</f>
        <v>0</v>
      </c>
      <c r="E338" s="58">
        <f>'قمح قاسي'!E341+'قمح طري'!E341</f>
        <v>0</v>
      </c>
      <c r="F338" s="58">
        <f>'قمح قاسي'!F341+'قمح طري'!F341</f>
        <v>0</v>
      </c>
      <c r="G338" s="58">
        <f>'قمح قاسي'!G341+'قمح طري'!G341</f>
        <v>0</v>
      </c>
      <c r="H338" s="38">
        <v>0</v>
      </c>
      <c r="I338" s="38"/>
      <c r="J338" s="38" t="e">
        <f>'قمح قاسي'!J341+#REF!</f>
        <v>#REF!</v>
      </c>
      <c r="K338" s="58">
        <f>'قمح قاسي'!K341+'قمح طري'!K341</f>
        <v>0</v>
      </c>
      <c r="L338" s="58">
        <f>'قمح قاسي'!L341+'قمح طري'!L341</f>
        <v>270</v>
      </c>
      <c r="M338" s="58">
        <f>'قمح قاسي'!M341+'قمح طري'!M341</f>
        <v>0</v>
      </c>
      <c r="N338" s="58">
        <f>'قمح قاسي'!N341+'قمح طري'!N341</f>
        <v>12.15</v>
      </c>
      <c r="O338" s="38">
        <f t="shared" si="103"/>
        <v>45</v>
      </c>
      <c r="P338" s="38"/>
      <c r="Q338" s="38">
        <f>'قمح قاسي'!J341+'قمح قاسي'!Q341</f>
        <v>0</v>
      </c>
      <c r="R338" s="38">
        <f t="shared" si="105"/>
        <v>270</v>
      </c>
      <c r="S338" s="38">
        <f t="shared" si="106"/>
        <v>12.15</v>
      </c>
      <c r="T338" s="40">
        <f t="shared" si="107"/>
        <v>45</v>
      </c>
      <c r="U338" s="41" t="e">
        <f t="shared" si="108"/>
        <v>#REF!</v>
      </c>
    </row>
    <row r="339" spans="1:49" s="50" customFormat="1" ht="44.25" customHeight="1">
      <c r="A339" s="153"/>
      <c r="B339" s="156" t="s">
        <v>183</v>
      </c>
      <c r="C339" s="156"/>
      <c r="D339" s="58">
        <f>'قمح قاسي'!D342+'قمح طري'!D342</f>
        <v>0</v>
      </c>
      <c r="E339" s="58">
        <f>'قمح قاسي'!E342+'قمح طري'!E342</f>
        <v>2</v>
      </c>
      <c r="F339" s="58">
        <f>'قمح قاسي'!F342+'قمح طري'!F342</f>
        <v>0</v>
      </c>
      <c r="G339" s="58">
        <f>'قمح قاسي'!G342+'قمح طري'!G342</f>
        <v>5</v>
      </c>
      <c r="H339" s="38">
        <f t="shared" si="104"/>
        <v>2500</v>
      </c>
      <c r="I339" s="38"/>
      <c r="J339" s="38" t="e">
        <f>'قمح قاسي'!J342+#REF!</f>
        <v>#REF!</v>
      </c>
      <c r="K339" s="58">
        <f>'قمح قاسي'!K342+'قمح طري'!K342</f>
        <v>0</v>
      </c>
      <c r="L339" s="58">
        <f>'قمح قاسي'!L342+'قمح طري'!L342</f>
        <v>11480</v>
      </c>
      <c r="M339" s="58">
        <f>'قمح قاسي'!M342+'قمح طري'!M342</f>
        <v>0</v>
      </c>
      <c r="N339" s="58">
        <f>'قمح قاسي'!N342+'قمح طري'!N342</f>
        <v>1021.05</v>
      </c>
      <c r="O339" s="38">
        <f t="shared" si="103"/>
        <v>88.941637630662015</v>
      </c>
      <c r="P339" s="38"/>
      <c r="Q339" s="38">
        <f>'قمح قاسي'!J342+'قمح قاسي'!Q342</f>
        <v>0</v>
      </c>
      <c r="R339" s="38">
        <f t="shared" si="105"/>
        <v>11482</v>
      </c>
      <c r="S339" s="38">
        <f t="shared" si="106"/>
        <v>1026.05</v>
      </c>
      <c r="T339" s="40">
        <f t="shared" si="107"/>
        <v>89.361609475701101</v>
      </c>
      <c r="U339" s="41" t="e">
        <f t="shared" si="108"/>
        <v>#REF!</v>
      </c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  <c r="AP339" s="35"/>
      <c r="AQ339" s="35"/>
      <c r="AR339" s="35"/>
      <c r="AS339" s="35"/>
      <c r="AT339" s="35"/>
      <c r="AU339" s="35"/>
      <c r="AV339" s="35"/>
      <c r="AW339" s="35"/>
    </row>
    <row r="340" spans="1:49" s="50" customFormat="1" ht="44.25" customHeight="1">
      <c r="A340" s="153"/>
      <c r="B340" s="156" t="s">
        <v>184</v>
      </c>
      <c r="C340" s="73">
        <v>2</v>
      </c>
      <c r="D340" s="58">
        <f>'قمح قاسي'!D343+'قمح طري'!D343</f>
        <v>0</v>
      </c>
      <c r="E340" s="58">
        <f>'قمح قاسي'!E343+'قمح طري'!E343</f>
        <v>6</v>
      </c>
      <c r="F340" s="58">
        <f>'قمح قاسي'!F343+'قمح طري'!F343</f>
        <v>0</v>
      </c>
      <c r="G340" s="58">
        <f>'قمح قاسي'!G343+'قمح طري'!G343</f>
        <v>0</v>
      </c>
      <c r="H340" s="38">
        <f t="shared" si="104"/>
        <v>0</v>
      </c>
      <c r="I340" s="38"/>
      <c r="J340" s="38" t="e">
        <f>'قمح قاسي'!J343+#REF!</f>
        <v>#REF!</v>
      </c>
      <c r="K340" s="58">
        <f>'قمح قاسي'!K343+'قمح طري'!K343</f>
        <v>0</v>
      </c>
      <c r="L340" s="58">
        <f>'قمح قاسي'!L343+'قمح طري'!L343</f>
        <v>4411</v>
      </c>
      <c r="M340" s="58">
        <f>'قمح قاسي'!M343+'قمح طري'!M343</f>
        <v>0</v>
      </c>
      <c r="N340" s="58">
        <f>'قمح قاسي'!N343+'قمح طري'!N343</f>
        <v>2007.0050000000001</v>
      </c>
      <c r="O340" s="38">
        <f t="shared" si="103"/>
        <v>455</v>
      </c>
      <c r="P340" s="38"/>
      <c r="Q340" s="38">
        <f>'قمح قاسي'!J343+'قمح قاسي'!Q343</f>
        <v>0</v>
      </c>
      <c r="R340" s="38">
        <f t="shared" si="105"/>
        <v>4417</v>
      </c>
      <c r="S340" s="38">
        <f t="shared" si="106"/>
        <v>2007.0050000000001</v>
      </c>
      <c r="T340" s="40">
        <f t="shared" si="107"/>
        <v>454.38193343898575</v>
      </c>
      <c r="U340" s="41" t="e">
        <f t="shared" si="108"/>
        <v>#REF!</v>
      </c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5"/>
      <c r="AT340" s="35"/>
      <c r="AU340" s="35"/>
      <c r="AV340" s="35"/>
      <c r="AW340" s="35"/>
    </row>
    <row r="341" spans="1:49" s="50" customFormat="1" ht="44.25" customHeight="1">
      <c r="A341" s="153"/>
      <c r="B341" s="156"/>
      <c r="C341" s="73">
        <v>3</v>
      </c>
      <c r="D341" s="58">
        <f>'قمح قاسي'!D344+'قمح طري'!D344</f>
        <v>0</v>
      </c>
      <c r="E341" s="58">
        <f>'قمح قاسي'!E344+'قمح طري'!E344</f>
        <v>1</v>
      </c>
      <c r="F341" s="58">
        <f>'قمح قاسي'!F344+'قمح طري'!F344</f>
        <v>0</v>
      </c>
      <c r="G341" s="58">
        <f>'قمح قاسي'!G344+'قمح طري'!G344</f>
        <v>0</v>
      </c>
      <c r="H341" s="38">
        <f t="shared" si="104"/>
        <v>0</v>
      </c>
      <c r="I341" s="38"/>
      <c r="J341" s="38" t="e">
        <f>'قمح قاسي'!J344+#REF!</f>
        <v>#REF!</v>
      </c>
      <c r="K341" s="58">
        <f>'قمح قاسي'!K344+'قمح طري'!K344</f>
        <v>0</v>
      </c>
      <c r="L341" s="58">
        <f>'قمح قاسي'!L344+'قمح طري'!L344</f>
        <v>375</v>
      </c>
      <c r="M341" s="58">
        <f>'قمح قاسي'!M344+'قمح طري'!M344</f>
        <v>0</v>
      </c>
      <c r="N341" s="58">
        <f>'قمح قاسي'!N344+'قمح طري'!N344</f>
        <v>0</v>
      </c>
      <c r="O341" s="38">
        <f t="shared" si="103"/>
        <v>0</v>
      </c>
      <c r="P341" s="38"/>
      <c r="Q341" s="38">
        <f>'قمح قاسي'!J344+'قمح قاسي'!Q344</f>
        <v>0</v>
      </c>
      <c r="R341" s="38">
        <f t="shared" si="105"/>
        <v>376</v>
      </c>
      <c r="S341" s="38">
        <f t="shared" si="106"/>
        <v>0</v>
      </c>
      <c r="T341" s="40">
        <f t="shared" si="107"/>
        <v>0</v>
      </c>
      <c r="U341" s="41" t="e">
        <f t="shared" si="108"/>
        <v>#REF!</v>
      </c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  <c r="AQ341" s="35"/>
      <c r="AR341" s="35"/>
      <c r="AS341" s="35"/>
      <c r="AT341" s="35"/>
      <c r="AU341" s="35"/>
      <c r="AV341" s="35"/>
      <c r="AW341" s="35"/>
    </row>
    <row r="342" spans="1:49" ht="44.25" customHeight="1">
      <c r="A342" s="153"/>
      <c r="B342" s="156"/>
      <c r="C342" s="73">
        <v>4</v>
      </c>
      <c r="D342" s="58">
        <f>'قمح قاسي'!D345+'قمح طري'!D345</f>
        <v>0</v>
      </c>
      <c r="E342" s="58">
        <f>'قمح قاسي'!E345+'قمح طري'!E345</f>
        <v>0</v>
      </c>
      <c r="F342" s="58">
        <f>'قمح قاسي'!F345+'قمح طري'!F345</f>
        <v>0</v>
      </c>
      <c r="G342" s="58">
        <f>'قمح قاسي'!G345+'قمح طري'!G345</f>
        <v>0</v>
      </c>
      <c r="H342" s="38">
        <v>0</v>
      </c>
      <c r="I342" s="38"/>
      <c r="J342" s="38" t="e">
        <f>'قمح قاسي'!J345+#REF!</f>
        <v>#REF!</v>
      </c>
      <c r="K342" s="58">
        <f>'قمح قاسي'!K345+'قمح طري'!K345</f>
        <v>0</v>
      </c>
      <c r="L342" s="58">
        <f>'قمح قاسي'!L345+'قمح طري'!L345</f>
        <v>0</v>
      </c>
      <c r="M342" s="58">
        <f>'قمح قاسي'!M345+'قمح طري'!M345</f>
        <v>0</v>
      </c>
      <c r="N342" s="58">
        <f>'قمح قاسي'!N345+'قمح طري'!N345</f>
        <v>0</v>
      </c>
      <c r="O342" s="38">
        <v>0</v>
      </c>
      <c r="P342" s="38"/>
      <c r="Q342" s="38">
        <f>'قمح قاسي'!J345+'قمح قاسي'!Q345</f>
        <v>0</v>
      </c>
      <c r="R342" s="38">
        <f t="shared" si="105"/>
        <v>0</v>
      </c>
      <c r="S342" s="38">
        <f t="shared" si="106"/>
        <v>0</v>
      </c>
      <c r="T342" s="40">
        <v>0</v>
      </c>
      <c r="U342" s="41" t="e">
        <f t="shared" si="108"/>
        <v>#REF!</v>
      </c>
    </row>
    <row r="343" spans="1:49" ht="44.25" customHeight="1">
      <c r="A343" s="153"/>
      <c r="B343" s="156" t="s">
        <v>185</v>
      </c>
      <c r="C343" s="156"/>
      <c r="D343" s="58">
        <f>'قمح قاسي'!D346+'قمح طري'!D346</f>
        <v>0</v>
      </c>
      <c r="E343" s="58">
        <f>'قمح قاسي'!E346+'قمح طري'!E346</f>
        <v>7</v>
      </c>
      <c r="F343" s="58">
        <f>'قمح قاسي'!F346+'قمح طري'!F346</f>
        <v>0</v>
      </c>
      <c r="G343" s="58">
        <f>'قمح قاسي'!G346+'قمح طري'!G346</f>
        <v>0</v>
      </c>
      <c r="H343" s="38">
        <f t="shared" si="104"/>
        <v>0</v>
      </c>
      <c r="I343" s="38"/>
      <c r="J343" s="38" t="e">
        <f>'قمح قاسي'!J346+#REF!</f>
        <v>#REF!</v>
      </c>
      <c r="K343" s="58">
        <f>'قمح قاسي'!K346+'قمح طري'!K346</f>
        <v>0</v>
      </c>
      <c r="L343" s="58">
        <f>'قمح قاسي'!L346+'قمح طري'!L346</f>
        <v>4786</v>
      </c>
      <c r="M343" s="58">
        <f>'قمح قاسي'!M346+'قمح طري'!M346</f>
        <v>0</v>
      </c>
      <c r="N343" s="58">
        <f>'قمح قاسي'!N346+'قمح طري'!N346</f>
        <v>2007.0050000000001</v>
      </c>
      <c r="O343" s="38">
        <f t="shared" si="103"/>
        <v>419.34914333472631</v>
      </c>
      <c r="P343" s="38"/>
      <c r="Q343" s="38">
        <f>'قمح قاسي'!J346+'قمح قاسي'!Q346</f>
        <v>0</v>
      </c>
      <c r="R343" s="38">
        <f t="shared" si="105"/>
        <v>4793</v>
      </c>
      <c r="S343" s="38">
        <f t="shared" si="106"/>
        <v>2007.0050000000001</v>
      </c>
      <c r="T343" s="40">
        <f t="shared" si="107"/>
        <v>418.73669935322351</v>
      </c>
      <c r="U343" s="41" t="e">
        <f t="shared" si="108"/>
        <v>#REF!</v>
      </c>
    </row>
    <row r="344" spans="1:49" ht="44.25" customHeight="1">
      <c r="A344" s="148" t="s">
        <v>60</v>
      </c>
      <c r="B344" s="149"/>
      <c r="C344" s="149"/>
      <c r="D344" s="38">
        <f>D334</f>
        <v>0</v>
      </c>
      <c r="E344" s="38">
        <f t="shared" ref="E344:U344" si="109">E334</f>
        <v>4</v>
      </c>
      <c r="F344" s="38">
        <f t="shared" si="109"/>
        <v>0</v>
      </c>
      <c r="G344" s="38">
        <f t="shared" si="109"/>
        <v>12</v>
      </c>
      <c r="H344" s="38">
        <v>0</v>
      </c>
      <c r="I344" s="38"/>
      <c r="J344" s="38" t="e">
        <f t="shared" si="109"/>
        <v>#REF!</v>
      </c>
      <c r="K344" s="38">
        <f t="shared" si="109"/>
        <v>0</v>
      </c>
      <c r="L344" s="38">
        <f t="shared" si="109"/>
        <v>1383</v>
      </c>
      <c r="M344" s="38">
        <f t="shared" si="109"/>
        <v>0</v>
      </c>
      <c r="N344" s="38">
        <f t="shared" si="109"/>
        <v>719.16</v>
      </c>
      <c r="O344" s="38">
        <f t="shared" si="103"/>
        <v>520</v>
      </c>
      <c r="P344" s="38"/>
      <c r="Q344" s="38">
        <f t="shared" si="109"/>
        <v>0</v>
      </c>
      <c r="R344" s="38">
        <f t="shared" si="109"/>
        <v>1387</v>
      </c>
      <c r="S344" s="38">
        <f t="shared" si="109"/>
        <v>731.16</v>
      </c>
      <c r="T344" s="40">
        <f t="shared" si="107"/>
        <v>527.15212689257385</v>
      </c>
      <c r="U344" s="41" t="e">
        <f t="shared" si="109"/>
        <v>#REF!</v>
      </c>
    </row>
    <row r="345" spans="1:49" ht="44.25" customHeight="1">
      <c r="A345" s="148" t="s">
        <v>61</v>
      </c>
      <c r="B345" s="149"/>
      <c r="C345" s="149"/>
      <c r="D345" s="38">
        <f>D335+D337+D340</f>
        <v>0</v>
      </c>
      <c r="E345" s="38">
        <f t="shared" ref="E345:U345" si="110">E335+E337+E340</f>
        <v>130</v>
      </c>
      <c r="F345" s="38">
        <f t="shared" si="110"/>
        <v>0</v>
      </c>
      <c r="G345" s="38">
        <f t="shared" si="110"/>
        <v>367.95</v>
      </c>
      <c r="H345" s="38">
        <f t="shared" si="104"/>
        <v>2830.3846153846152</v>
      </c>
      <c r="I345" s="38"/>
      <c r="J345" s="38" t="e">
        <f t="shared" si="110"/>
        <v>#REF!</v>
      </c>
      <c r="K345" s="38">
        <f t="shared" si="110"/>
        <v>0</v>
      </c>
      <c r="L345" s="38">
        <f t="shared" si="110"/>
        <v>24125</v>
      </c>
      <c r="M345" s="38">
        <f t="shared" si="110"/>
        <v>0</v>
      </c>
      <c r="N345" s="38">
        <f t="shared" si="110"/>
        <v>6077.3450000000003</v>
      </c>
      <c r="O345" s="38">
        <f t="shared" si="103"/>
        <v>251.91067357512952</v>
      </c>
      <c r="P345" s="38"/>
      <c r="Q345" s="38">
        <f t="shared" si="110"/>
        <v>0</v>
      </c>
      <c r="R345" s="38">
        <f t="shared" si="110"/>
        <v>24255</v>
      </c>
      <c r="S345" s="38">
        <f t="shared" si="110"/>
        <v>6445.2950000000001</v>
      </c>
      <c r="T345" s="40">
        <f t="shared" si="107"/>
        <v>265.7305710162853</v>
      </c>
      <c r="U345" s="41" t="e">
        <f t="shared" si="110"/>
        <v>#REF!</v>
      </c>
    </row>
    <row r="346" spans="1:49" ht="44.25" customHeight="1">
      <c r="A346" s="148" t="s">
        <v>62</v>
      </c>
      <c r="B346" s="149"/>
      <c r="C346" s="149"/>
      <c r="D346" s="38">
        <f>D338+D341</f>
        <v>0</v>
      </c>
      <c r="E346" s="38">
        <f t="shared" ref="E346:U346" si="111">E338+E341</f>
        <v>1</v>
      </c>
      <c r="F346" s="38">
        <f t="shared" si="111"/>
        <v>0</v>
      </c>
      <c r="G346" s="38">
        <f t="shared" si="111"/>
        <v>0</v>
      </c>
      <c r="H346" s="38">
        <f t="shared" si="104"/>
        <v>0</v>
      </c>
      <c r="I346" s="38"/>
      <c r="J346" s="38" t="e">
        <f t="shared" si="111"/>
        <v>#REF!</v>
      </c>
      <c r="K346" s="38">
        <f t="shared" si="111"/>
        <v>0</v>
      </c>
      <c r="L346" s="38">
        <f t="shared" si="111"/>
        <v>645</v>
      </c>
      <c r="M346" s="38">
        <f t="shared" si="111"/>
        <v>0</v>
      </c>
      <c r="N346" s="38">
        <f t="shared" si="111"/>
        <v>12.15</v>
      </c>
      <c r="O346" s="38">
        <f t="shared" si="103"/>
        <v>18.837209302325583</v>
      </c>
      <c r="P346" s="38"/>
      <c r="Q346" s="38">
        <f t="shared" si="111"/>
        <v>0</v>
      </c>
      <c r="R346" s="38">
        <f t="shared" si="111"/>
        <v>646</v>
      </c>
      <c r="S346" s="38">
        <f t="shared" si="111"/>
        <v>12.15</v>
      </c>
      <c r="T346" s="40">
        <f t="shared" si="107"/>
        <v>18.808049535603715</v>
      </c>
      <c r="U346" s="41" t="e">
        <f t="shared" si="111"/>
        <v>#REF!</v>
      </c>
    </row>
    <row r="347" spans="1:49" ht="44.25" customHeight="1">
      <c r="A347" s="148" t="s">
        <v>63</v>
      </c>
      <c r="B347" s="149"/>
      <c r="C347" s="149"/>
      <c r="D347" s="38">
        <f>D342</f>
        <v>0</v>
      </c>
      <c r="E347" s="38">
        <f t="shared" ref="E347:U347" si="112">E342</f>
        <v>0</v>
      </c>
      <c r="F347" s="38">
        <f t="shared" si="112"/>
        <v>0</v>
      </c>
      <c r="G347" s="38">
        <f t="shared" si="112"/>
        <v>0</v>
      </c>
      <c r="H347" s="38">
        <v>0</v>
      </c>
      <c r="I347" s="38"/>
      <c r="J347" s="38" t="e">
        <f t="shared" si="112"/>
        <v>#REF!</v>
      </c>
      <c r="K347" s="38">
        <f t="shared" si="112"/>
        <v>0</v>
      </c>
      <c r="L347" s="38">
        <f t="shared" si="112"/>
        <v>0</v>
      </c>
      <c r="M347" s="38">
        <f t="shared" si="112"/>
        <v>0</v>
      </c>
      <c r="N347" s="38">
        <f t="shared" si="112"/>
        <v>0</v>
      </c>
      <c r="O347" s="38">
        <v>0</v>
      </c>
      <c r="P347" s="38"/>
      <c r="Q347" s="38">
        <f t="shared" si="112"/>
        <v>0</v>
      </c>
      <c r="R347" s="38">
        <f t="shared" si="112"/>
        <v>0</v>
      </c>
      <c r="S347" s="38">
        <f t="shared" si="112"/>
        <v>0</v>
      </c>
      <c r="T347" s="40">
        <v>0</v>
      </c>
      <c r="U347" s="41" t="e">
        <f t="shared" si="112"/>
        <v>#REF!</v>
      </c>
    </row>
    <row r="348" spans="1:49" ht="44.25" customHeight="1" thickBot="1">
      <c r="A348" s="150" t="s">
        <v>186</v>
      </c>
      <c r="B348" s="151"/>
      <c r="C348" s="151"/>
      <c r="D348" s="43">
        <f>SUM(D344:D347)</f>
        <v>0</v>
      </c>
      <c r="E348" s="43">
        <f t="shared" ref="E348:U348" si="113">SUM(E344:E347)</f>
        <v>135</v>
      </c>
      <c r="F348" s="43">
        <f t="shared" si="113"/>
        <v>0</v>
      </c>
      <c r="G348" s="43">
        <f t="shared" si="113"/>
        <v>379.95</v>
      </c>
      <c r="H348" s="43">
        <f t="shared" si="104"/>
        <v>2814.4444444444443</v>
      </c>
      <c r="I348" s="43"/>
      <c r="J348" s="43" t="e">
        <f t="shared" si="113"/>
        <v>#REF!</v>
      </c>
      <c r="K348" s="43">
        <f t="shared" si="113"/>
        <v>0</v>
      </c>
      <c r="L348" s="43">
        <f t="shared" si="113"/>
        <v>26153</v>
      </c>
      <c r="M348" s="43">
        <f t="shared" si="113"/>
        <v>0</v>
      </c>
      <c r="N348" s="43">
        <f t="shared" si="113"/>
        <v>6808.6549999999997</v>
      </c>
      <c r="O348" s="43">
        <f t="shared" si="103"/>
        <v>260.33934921423929</v>
      </c>
      <c r="P348" s="43"/>
      <c r="Q348" s="43">
        <f t="shared" si="113"/>
        <v>0</v>
      </c>
      <c r="R348" s="43">
        <f t="shared" si="113"/>
        <v>26288</v>
      </c>
      <c r="S348" s="43">
        <f t="shared" si="113"/>
        <v>7188.6049999999996</v>
      </c>
      <c r="T348" s="44">
        <f t="shared" si="107"/>
        <v>273.45575928180153</v>
      </c>
      <c r="U348" s="45" t="e">
        <f t="shared" si="113"/>
        <v>#REF!</v>
      </c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</row>
    <row r="349" spans="1:49" s="50" customFormat="1" ht="77.25" customHeight="1">
      <c r="A349" s="46"/>
      <c r="B349" s="46" t="s">
        <v>46</v>
      </c>
      <c r="C349" s="46"/>
      <c r="D349" s="46" t="s">
        <v>47</v>
      </c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  <c r="AQ349" s="35"/>
      <c r="AR349" s="35"/>
      <c r="AS349" s="35"/>
      <c r="AT349" s="35"/>
      <c r="AU349" s="35"/>
      <c r="AV349" s="35"/>
      <c r="AW349" s="35"/>
    </row>
    <row r="350" spans="1:49" ht="131.25" customHeight="1">
      <c r="A350" s="152" t="s">
        <v>312</v>
      </c>
      <c r="B350" s="152"/>
      <c r="C350" s="152"/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</row>
    <row r="351" spans="1:49" s="63" customFormat="1" ht="72.75" customHeight="1" thickBot="1">
      <c r="A351" s="138" t="s">
        <v>187</v>
      </c>
      <c r="B351" s="138"/>
      <c r="C351" s="31"/>
      <c r="D351" s="31"/>
      <c r="E351" s="31"/>
      <c r="F351" s="31"/>
      <c r="G351" s="31"/>
      <c r="H351" s="32" t="s">
        <v>15</v>
      </c>
      <c r="I351" s="31"/>
      <c r="J351" s="31" t="s">
        <v>15</v>
      </c>
      <c r="K351" s="31"/>
      <c r="L351" s="33"/>
      <c r="M351" s="31"/>
      <c r="N351" s="31" t="s">
        <v>16</v>
      </c>
      <c r="O351" s="31"/>
      <c r="P351" s="31"/>
      <c r="Q351" s="31"/>
      <c r="R351" s="34"/>
      <c r="S351" s="139" t="s">
        <v>17</v>
      </c>
      <c r="T351" s="139"/>
      <c r="U351" s="139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  <c r="AR351" s="62"/>
      <c r="AS351" s="62"/>
      <c r="AT351" s="62"/>
      <c r="AU351" s="62"/>
      <c r="AV351" s="62"/>
      <c r="AW351" s="62"/>
    </row>
    <row r="352" spans="1:49" s="50" customFormat="1" ht="38.25" customHeight="1">
      <c r="A352" s="140" t="s">
        <v>18</v>
      </c>
      <c r="B352" s="142" t="s">
        <v>49</v>
      </c>
      <c r="C352" s="143" t="s">
        <v>50</v>
      </c>
      <c r="D352" s="145" t="s">
        <v>19</v>
      </c>
      <c r="E352" s="145"/>
      <c r="F352" s="145"/>
      <c r="G352" s="145"/>
      <c r="H352" s="145"/>
      <c r="I352" s="145"/>
      <c r="J352" s="145"/>
      <c r="K352" s="145" t="s">
        <v>20</v>
      </c>
      <c r="L352" s="145"/>
      <c r="M352" s="145"/>
      <c r="N352" s="145"/>
      <c r="O352" s="145"/>
      <c r="P352" s="145"/>
      <c r="Q352" s="145"/>
      <c r="R352" s="142" t="s">
        <v>21</v>
      </c>
      <c r="S352" s="142" t="s">
        <v>22</v>
      </c>
      <c r="T352" s="146" t="s">
        <v>23</v>
      </c>
      <c r="U352" s="135" t="s">
        <v>24</v>
      </c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  <c r="AQ352" s="35"/>
      <c r="AR352" s="35"/>
      <c r="AS352" s="35"/>
      <c r="AT352" s="35"/>
      <c r="AU352" s="35"/>
      <c r="AV352" s="35"/>
      <c r="AW352" s="35"/>
    </row>
    <row r="353" spans="1:49" s="50" customFormat="1" ht="38.25" customHeight="1">
      <c r="A353" s="141"/>
      <c r="B353" s="134"/>
      <c r="C353" s="144"/>
      <c r="D353" s="137" t="s">
        <v>25</v>
      </c>
      <c r="E353" s="137"/>
      <c r="F353" s="134" t="s">
        <v>26</v>
      </c>
      <c r="G353" s="134"/>
      <c r="H353" s="134" t="s">
        <v>23</v>
      </c>
      <c r="I353" s="134" t="s">
        <v>27</v>
      </c>
      <c r="J353" s="134" t="s">
        <v>28</v>
      </c>
      <c r="K353" s="137" t="s">
        <v>29</v>
      </c>
      <c r="L353" s="137"/>
      <c r="M353" s="134" t="s">
        <v>26</v>
      </c>
      <c r="N353" s="134"/>
      <c r="O353" s="134" t="s">
        <v>23</v>
      </c>
      <c r="P353" s="134" t="s">
        <v>27</v>
      </c>
      <c r="Q353" s="134" t="s">
        <v>28</v>
      </c>
      <c r="R353" s="134"/>
      <c r="S353" s="134"/>
      <c r="T353" s="147"/>
      <c r="U353" s="136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  <c r="AQ353" s="35"/>
      <c r="AR353" s="35"/>
      <c r="AS353" s="35"/>
      <c r="AT353" s="35"/>
      <c r="AU353" s="35"/>
      <c r="AV353" s="35"/>
      <c r="AW353" s="35"/>
    </row>
    <row r="354" spans="1:49" ht="45.75" customHeight="1">
      <c r="A354" s="141"/>
      <c r="B354" s="134"/>
      <c r="C354" s="144"/>
      <c r="D354" s="37" t="s">
        <v>30</v>
      </c>
      <c r="E354" s="37" t="s">
        <v>31</v>
      </c>
      <c r="F354" s="37" t="s">
        <v>30</v>
      </c>
      <c r="G354" s="37" t="s">
        <v>31</v>
      </c>
      <c r="H354" s="134"/>
      <c r="I354" s="134"/>
      <c r="J354" s="134"/>
      <c r="K354" s="37" t="s">
        <v>30</v>
      </c>
      <c r="L354" s="37" t="s">
        <v>31</v>
      </c>
      <c r="M354" s="37" t="s">
        <v>30</v>
      </c>
      <c r="N354" s="37" t="s">
        <v>31</v>
      </c>
      <c r="O354" s="134"/>
      <c r="P354" s="134"/>
      <c r="Q354" s="134"/>
      <c r="R354" s="134"/>
      <c r="S354" s="134"/>
      <c r="T354" s="147"/>
      <c r="U354" s="136"/>
    </row>
    <row r="355" spans="1:49" ht="138" customHeight="1" thickBot="1">
      <c r="A355" s="80" t="s">
        <v>44</v>
      </c>
      <c r="B355" s="81" t="s">
        <v>188</v>
      </c>
      <c r="C355" s="82">
        <v>1</v>
      </c>
      <c r="D355" s="70">
        <f>'قمح قاسي'!D358+'قمح طري'!D358</f>
        <v>135</v>
      </c>
      <c r="E355" s="70">
        <f>'قمح قاسي'!E358+'قمح طري'!E358</f>
        <v>0</v>
      </c>
      <c r="F355" s="70">
        <f>'قمح قاسي'!F358+'قمح طري'!F358</f>
        <v>148.5</v>
      </c>
      <c r="G355" s="70">
        <f>'قمح قاسي'!G358+'قمح طري'!G358</f>
        <v>0</v>
      </c>
      <c r="H355" s="70">
        <f>(G355+F355)/(E355+D355)*1000</f>
        <v>1100</v>
      </c>
      <c r="I355" s="70"/>
      <c r="J355" s="70" t="e">
        <f>'قمح قاسي'!J358+#REF!</f>
        <v>#REF!</v>
      </c>
      <c r="K355" s="70">
        <f>'قمح قاسي'!K358+'قمح طري'!K358</f>
        <v>0</v>
      </c>
      <c r="L355" s="70">
        <f>'قمح قاسي'!L358+'قمح طري'!L358</f>
        <v>301</v>
      </c>
      <c r="M355" s="70">
        <f>'قمح قاسي'!M358+'قمح طري'!M358</f>
        <v>0</v>
      </c>
      <c r="N355" s="70">
        <f>'قمح قاسي'!N358+'قمح طري'!N358</f>
        <v>195.65</v>
      </c>
      <c r="O355" s="70">
        <f>(N355+M355)/(L355+K355)*1000</f>
        <v>650</v>
      </c>
      <c r="P355" s="70"/>
      <c r="Q355" s="70" t="e">
        <f>'قمح قاسي'!Q358+#REF!</f>
        <v>#REF!</v>
      </c>
      <c r="R355" s="70">
        <f>D355+E355+K355+L355</f>
        <v>436</v>
      </c>
      <c r="S355" s="70">
        <f>F355+G355+M355+N355</f>
        <v>344.15</v>
      </c>
      <c r="T355" s="83">
        <f>S355/R355*1000</f>
        <v>789.334862385321</v>
      </c>
      <c r="U355" s="119" t="e">
        <f>J355+Q355</f>
        <v>#REF!</v>
      </c>
    </row>
    <row r="356" spans="1:49" ht="45.75" customHeight="1">
      <c r="A356" s="46"/>
      <c r="B356" s="46" t="s">
        <v>46</v>
      </c>
      <c r="C356" s="46"/>
      <c r="D356" s="46" t="s">
        <v>47</v>
      </c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</row>
    <row r="358" spans="1:49">
      <c r="S358" s="84"/>
    </row>
    <row r="361" spans="1:49" ht="53.25" customHeight="1"/>
    <row r="362" spans="1:49" ht="53.25" customHeight="1"/>
  </sheetData>
  <mergeCells count="560">
    <mergeCell ref="A1:U1"/>
    <mergeCell ref="A2:B2"/>
    <mergeCell ref="S2:U2"/>
    <mergeCell ref="A3:C5"/>
    <mergeCell ref="D3:J3"/>
    <mergeCell ref="K3:Q3"/>
    <mergeCell ref="R3:R5"/>
    <mergeCell ref="S3:S5"/>
    <mergeCell ref="T3:T5"/>
    <mergeCell ref="U3:U5"/>
    <mergeCell ref="M4:N4"/>
    <mergeCell ref="O4:O5"/>
    <mergeCell ref="P4:P5"/>
    <mergeCell ref="Q4:Q5"/>
    <mergeCell ref="A6:C6"/>
    <mergeCell ref="A7:C7"/>
    <mergeCell ref="D7:E7"/>
    <mergeCell ref="F7:G7"/>
    <mergeCell ref="K7:L7"/>
    <mergeCell ref="M7:N7"/>
    <mergeCell ref="D4:E4"/>
    <mergeCell ref="F4:G4"/>
    <mergeCell ref="H4:H5"/>
    <mergeCell ref="I4:I5"/>
    <mergeCell ref="J4:J5"/>
    <mergeCell ref="K4:L4"/>
    <mergeCell ref="K10:L10"/>
    <mergeCell ref="M10:N10"/>
    <mergeCell ref="A11:C11"/>
    <mergeCell ref="A8:C8"/>
    <mergeCell ref="D8:E8"/>
    <mergeCell ref="F8:G8"/>
    <mergeCell ref="K8:L8"/>
    <mergeCell ref="M8:N8"/>
    <mergeCell ref="A9:C9"/>
    <mergeCell ref="A12:C12"/>
    <mergeCell ref="A13:C13"/>
    <mergeCell ref="A14:C14"/>
    <mergeCell ref="A15:C15"/>
    <mergeCell ref="A16:C16"/>
    <mergeCell ref="A17:C17"/>
    <mergeCell ref="A10:C10"/>
    <mergeCell ref="D10:E10"/>
    <mergeCell ref="F10:G10"/>
    <mergeCell ref="A18:C18"/>
    <mergeCell ref="A19:C19"/>
    <mergeCell ref="A21:U21"/>
    <mergeCell ref="A22:B22"/>
    <mergeCell ref="S22:U22"/>
    <mergeCell ref="A23:A25"/>
    <mergeCell ref="B23:B25"/>
    <mergeCell ref="C23:C25"/>
    <mergeCell ref="D23:J23"/>
    <mergeCell ref="K23:Q23"/>
    <mergeCell ref="R23:R25"/>
    <mergeCell ref="S23:S25"/>
    <mergeCell ref="T23:T25"/>
    <mergeCell ref="U23:U25"/>
    <mergeCell ref="D24:E24"/>
    <mergeCell ref="F24:G24"/>
    <mergeCell ref="H24:H25"/>
    <mergeCell ref="I24:I25"/>
    <mergeCell ref="J24:J25"/>
    <mergeCell ref="K24:L24"/>
    <mergeCell ref="M24:N24"/>
    <mergeCell ref="O24:O25"/>
    <mergeCell ref="P24:P25"/>
    <mergeCell ref="Q24:Q25"/>
    <mergeCell ref="A26:A44"/>
    <mergeCell ref="B26:B30"/>
    <mergeCell ref="B31:C31"/>
    <mergeCell ref="B32:B34"/>
    <mergeCell ref="B35:C35"/>
    <mergeCell ref="B36:B39"/>
    <mergeCell ref="A48:C48"/>
    <mergeCell ref="A49:C49"/>
    <mergeCell ref="A50:C50"/>
    <mergeCell ref="A52:U52"/>
    <mergeCell ref="A53:B53"/>
    <mergeCell ref="S53:U53"/>
    <mergeCell ref="B40:C40"/>
    <mergeCell ref="B41:B43"/>
    <mergeCell ref="B44:C44"/>
    <mergeCell ref="A45:C45"/>
    <mergeCell ref="A46:C46"/>
    <mergeCell ref="A47:C47"/>
    <mergeCell ref="U54:U56"/>
    <mergeCell ref="D55:E55"/>
    <mergeCell ref="F55:G55"/>
    <mergeCell ref="H55:H56"/>
    <mergeCell ref="I55:I56"/>
    <mergeCell ref="J55:J56"/>
    <mergeCell ref="K55:L55"/>
    <mergeCell ref="M55:N55"/>
    <mergeCell ref="A54:A56"/>
    <mergeCell ref="B54:B56"/>
    <mergeCell ref="C54:C56"/>
    <mergeCell ref="D54:J54"/>
    <mergeCell ref="K54:Q54"/>
    <mergeCell ref="R54:R56"/>
    <mergeCell ref="O55:O56"/>
    <mergeCell ref="P55:P56"/>
    <mergeCell ref="Q55:Q56"/>
    <mergeCell ref="A57:A68"/>
    <mergeCell ref="B57:B59"/>
    <mergeCell ref="B60:C60"/>
    <mergeCell ref="B61:B63"/>
    <mergeCell ref="B64:C64"/>
    <mergeCell ref="B65:B67"/>
    <mergeCell ref="B68:C68"/>
    <mergeCell ref="S54:S56"/>
    <mergeCell ref="T54:T56"/>
    <mergeCell ref="A69:C69"/>
    <mergeCell ref="A70:C70"/>
    <mergeCell ref="A71:C71"/>
    <mergeCell ref="A72:C72"/>
    <mergeCell ref="A73:C73"/>
    <mergeCell ref="A75:U75"/>
    <mergeCell ref="F73:G73"/>
    <mergeCell ref="K73:L73"/>
    <mergeCell ref="M73:N73"/>
    <mergeCell ref="A76:B76"/>
    <mergeCell ref="S76:U76"/>
    <mergeCell ref="A77:A79"/>
    <mergeCell ref="B77:B79"/>
    <mergeCell ref="C77:C79"/>
    <mergeCell ref="D77:J77"/>
    <mergeCell ref="K77:Q77"/>
    <mergeCell ref="R77:R79"/>
    <mergeCell ref="S77:S79"/>
    <mergeCell ref="T77:T79"/>
    <mergeCell ref="U77:U79"/>
    <mergeCell ref="D78:E78"/>
    <mergeCell ref="F78:G78"/>
    <mergeCell ref="H78:H79"/>
    <mergeCell ref="I78:I79"/>
    <mergeCell ref="J78:J79"/>
    <mergeCell ref="K78:L78"/>
    <mergeCell ref="M78:N78"/>
    <mergeCell ref="O78:O79"/>
    <mergeCell ref="P78:P79"/>
    <mergeCell ref="Q78:Q79"/>
    <mergeCell ref="A80:A84"/>
    <mergeCell ref="B80:B81"/>
    <mergeCell ref="B82:C82"/>
    <mergeCell ref="A85:C85"/>
    <mergeCell ref="A86:C86"/>
    <mergeCell ref="D80:E80"/>
    <mergeCell ref="F80:G80"/>
    <mergeCell ref="D82:E82"/>
    <mergeCell ref="F82:G82"/>
    <mergeCell ref="K92:L92"/>
    <mergeCell ref="M92:N92"/>
    <mergeCell ref="A87:C87"/>
    <mergeCell ref="A89:U89"/>
    <mergeCell ref="A90:B90"/>
    <mergeCell ref="S90:U90"/>
    <mergeCell ref="A91:A93"/>
    <mergeCell ref="B91:B93"/>
    <mergeCell ref="C91:C93"/>
    <mergeCell ref="D91:J91"/>
    <mergeCell ref="K91:Q91"/>
    <mergeCell ref="R91:R93"/>
    <mergeCell ref="B106:B107"/>
    <mergeCell ref="B108:C108"/>
    <mergeCell ref="B109:B112"/>
    <mergeCell ref="B113:C113"/>
    <mergeCell ref="A115:U115"/>
    <mergeCell ref="S116:U116"/>
    <mergeCell ref="O92:O93"/>
    <mergeCell ref="P92:P93"/>
    <mergeCell ref="Q92:Q93"/>
    <mergeCell ref="A94:A113"/>
    <mergeCell ref="B94:B95"/>
    <mergeCell ref="B96:C96"/>
    <mergeCell ref="B98:C98"/>
    <mergeCell ref="B100:C100"/>
    <mergeCell ref="B101:B104"/>
    <mergeCell ref="B105:C105"/>
    <mergeCell ref="S91:S93"/>
    <mergeCell ref="T91:T93"/>
    <mergeCell ref="U91:U93"/>
    <mergeCell ref="D92:E92"/>
    <mergeCell ref="F92:G92"/>
    <mergeCell ref="H92:H93"/>
    <mergeCell ref="I92:I93"/>
    <mergeCell ref="J92:J93"/>
    <mergeCell ref="A117:A119"/>
    <mergeCell ref="B117:B119"/>
    <mergeCell ref="C117:C119"/>
    <mergeCell ref="D117:J117"/>
    <mergeCell ref="K117:Q117"/>
    <mergeCell ref="R117:R119"/>
    <mergeCell ref="O118:O119"/>
    <mergeCell ref="P118:P119"/>
    <mergeCell ref="Q118:Q119"/>
    <mergeCell ref="S117:S119"/>
    <mergeCell ref="T117:T119"/>
    <mergeCell ref="U117:U119"/>
    <mergeCell ref="D118:E118"/>
    <mergeCell ref="F118:G118"/>
    <mergeCell ref="H118:H119"/>
    <mergeCell ref="I118:I119"/>
    <mergeCell ref="J118:J119"/>
    <mergeCell ref="K118:L118"/>
    <mergeCell ref="M118:N118"/>
    <mergeCell ref="A140:C140"/>
    <mergeCell ref="A141:C141"/>
    <mergeCell ref="A142:C142"/>
    <mergeCell ref="A143:C143"/>
    <mergeCell ref="A144:C144"/>
    <mergeCell ref="A145:C145"/>
    <mergeCell ref="A120:A139"/>
    <mergeCell ref="B120:B123"/>
    <mergeCell ref="B124:C124"/>
    <mergeCell ref="B125:B128"/>
    <mergeCell ref="B129:C129"/>
    <mergeCell ref="B130:B132"/>
    <mergeCell ref="B133:C133"/>
    <mergeCell ref="B134:B138"/>
    <mergeCell ref="B139:C139"/>
    <mergeCell ref="K150:L150"/>
    <mergeCell ref="M150:N150"/>
    <mergeCell ref="O150:O151"/>
    <mergeCell ref="A147:U147"/>
    <mergeCell ref="A148:B148"/>
    <mergeCell ref="S148:U148"/>
    <mergeCell ref="A149:A151"/>
    <mergeCell ref="B149:B151"/>
    <mergeCell ref="C149:C151"/>
    <mergeCell ref="D149:J149"/>
    <mergeCell ref="K149:Q149"/>
    <mergeCell ref="R149:R151"/>
    <mergeCell ref="S149:S151"/>
    <mergeCell ref="A163:C163"/>
    <mergeCell ref="A164:C164"/>
    <mergeCell ref="A165:C165"/>
    <mergeCell ref="A166:C166"/>
    <mergeCell ref="A168:U168"/>
    <mergeCell ref="A169:B169"/>
    <mergeCell ref="S169:U169"/>
    <mergeCell ref="P150:P151"/>
    <mergeCell ref="Q150:Q151"/>
    <mergeCell ref="A152:A162"/>
    <mergeCell ref="B152:B154"/>
    <mergeCell ref="B155:C155"/>
    <mergeCell ref="B156:B158"/>
    <mergeCell ref="B159:C159"/>
    <mergeCell ref="K152:L152"/>
    <mergeCell ref="M152:N152"/>
    <mergeCell ref="K155:L155"/>
    <mergeCell ref="T149:T151"/>
    <mergeCell ref="U149:U151"/>
    <mergeCell ref="D150:E150"/>
    <mergeCell ref="F150:G150"/>
    <mergeCell ref="H150:H151"/>
    <mergeCell ref="I150:I151"/>
    <mergeCell ref="J150:J151"/>
    <mergeCell ref="A170:A172"/>
    <mergeCell ref="B170:B172"/>
    <mergeCell ref="C170:C172"/>
    <mergeCell ref="D170:J170"/>
    <mergeCell ref="K170:Q170"/>
    <mergeCell ref="R170:R172"/>
    <mergeCell ref="O171:O172"/>
    <mergeCell ref="P171:P172"/>
    <mergeCell ref="Q171:Q172"/>
    <mergeCell ref="S170:S172"/>
    <mergeCell ref="T170:T172"/>
    <mergeCell ref="U170:U172"/>
    <mergeCell ref="D171:E171"/>
    <mergeCell ref="F171:G171"/>
    <mergeCell ref="H171:H172"/>
    <mergeCell ref="I171:I172"/>
    <mergeCell ref="J171:J172"/>
    <mergeCell ref="K171:L171"/>
    <mergeCell ref="M171:N171"/>
    <mergeCell ref="A193:C193"/>
    <mergeCell ref="A194:C194"/>
    <mergeCell ref="A195:C195"/>
    <mergeCell ref="A196:C196"/>
    <mergeCell ref="A197:C197"/>
    <mergeCell ref="A198:C198"/>
    <mergeCell ref="A173:A192"/>
    <mergeCell ref="B173:B177"/>
    <mergeCell ref="B178:C178"/>
    <mergeCell ref="B180:B181"/>
    <mergeCell ref="B182:C182"/>
    <mergeCell ref="B183:B185"/>
    <mergeCell ref="B186:C186"/>
    <mergeCell ref="B188:B191"/>
    <mergeCell ref="B192:C192"/>
    <mergeCell ref="A200:U200"/>
    <mergeCell ref="A201:B201"/>
    <mergeCell ref="S201:U201"/>
    <mergeCell ref="A202:A204"/>
    <mergeCell ref="B202:B204"/>
    <mergeCell ref="C202:C204"/>
    <mergeCell ref="D202:J202"/>
    <mergeCell ref="K202:Q202"/>
    <mergeCell ref="R202:R204"/>
    <mergeCell ref="S202:S204"/>
    <mergeCell ref="Q203:Q204"/>
    <mergeCell ref="A205:A217"/>
    <mergeCell ref="B205:B208"/>
    <mergeCell ref="B209:C209"/>
    <mergeCell ref="B210:B213"/>
    <mergeCell ref="B214:C214"/>
    <mergeCell ref="T202:T204"/>
    <mergeCell ref="U202:U204"/>
    <mergeCell ref="D203:E203"/>
    <mergeCell ref="F203:G203"/>
    <mergeCell ref="H203:H204"/>
    <mergeCell ref="I203:I204"/>
    <mergeCell ref="J203:J204"/>
    <mergeCell ref="K203:L203"/>
    <mergeCell ref="M203:N203"/>
    <mergeCell ref="O203:O204"/>
    <mergeCell ref="A230:A233"/>
    <mergeCell ref="A234:C234"/>
    <mergeCell ref="A235:C235"/>
    <mergeCell ref="A237:U237"/>
    <mergeCell ref="T227:T229"/>
    <mergeCell ref="U227:U229"/>
    <mergeCell ref="D228:E228"/>
    <mergeCell ref="F228:G228"/>
    <mergeCell ref="H228:H229"/>
    <mergeCell ref="I228:I229"/>
    <mergeCell ref="J228:J229"/>
    <mergeCell ref="K228:L228"/>
    <mergeCell ref="M228:N228"/>
    <mergeCell ref="O228:O229"/>
    <mergeCell ref="A227:A229"/>
    <mergeCell ref="B227:B229"/>
    <mergeCell ref="C227:C229"/>
    <mergeCell ref="D227:J227"/>
    <mergeCell ref="K227:Q227"/>
    <mergeCell ref="R227:R229"/>
    <mergeCell ref="S227:S229"/>
    <mergeCell ref="A238:B238"/>
    <mergeCell ref="S238:U238"/>
    <mergeCell ref="A239:A241"/>
    <mergeCell ref="B239:B241"/>
    <mergeCell ref="C239:C241"/>
    <mergeCell ref="D239:J239"/>
    <mergeCell ref="K239:Q239"/>
    <mergeCell ref="R239:R241"/>
    <mergeCell ref="S239:S241"/>
    <mergeCell ref="T239:T241"/>
    <mergeCell ref="A242:A246"/>
    <mergeCell ref="A247:C247"/>
    <mergeCell ref="A248:C248"/>
    <mergeCell ref="A251:U251"/>
    <mergeCell ref="A252:B252"/>
    <mergeCell ref="S252:U252"/>
    <mergeCell ref="U239:U241"/>
    <mergeCell ref="D240:E240"/>
    <mergeCell ref="F240:G240"/>
    <mergeCell ref="H240:H241"/>
    <mergeCell ref="I240:I241"/>
    <mergeCell ref="J240:J241"/>
    <mergeCell ref="K240:L240"/>
    <mergeCell ref="M240:N240"/>
    <mergeCell ref="O240:O241"/>
    <mergeCell ref="P240:P241"/>
    <mergeCell ref="A253:A255"/>
    <mergeCell ref="B253:B255"/>
    <mergeCell ref="C253:C255"/>
    <mergeCell ref="D253:J253"/>
    <mergeCell ref="K253:Q253"/>
    <mergeCell ref="R253:R255"/>
    <mergeCell ref="O254:O255"/>
    <mergeCell ref="P254:P255"/>
    <mergeCell ref="Q254:Q255"/>
    <mergeCell ref="S253:S255"/>
    <mergeCell ref="T253:T255"/>
    <mergeCell ref="U253:U255"/>
    <mergeCell ref="D254:E254"/>
    <mergeCell ref="F254:G254"/>
    <mergeCell ref="H254:H255"/>
    <mergeCell ref="I254:I255"/>
    <mergeCell ref="J254:J255"/>
    <mergeCell ref="K254:L254"/>
    <mergeCell ref="M254:N254"/>
    <mergeCell ref="B273:C273"/>
    <mergeCell ref="A276:U276"/>
    <mergeCell ref="S277:U277"/>
    <mergeCell ref="A278:A280"/>
    <mergeCell ref="B278:B280"/>
    <mergeCell ref="C278:C280"/>
    <mergeCell ref="D278:J278"/>
    <mergeCell ref="K278:Q278"/>
    <mergeCell ref="R278:R280"/>
    <mergeCell ref="S278:S280"/>
    <mergeCell ref="A256:A273"/>
    <mergeCell ref="B256:B257"/>
    <mergeCell ref="B258:C258"/>
    <mergeCell ref="B259:B260"/>
    <mergeCell ref="B261:C261"/>
    <mergeCell ref="B262:B265"/>
    <mergeCell ref="B266:C266"/>
    <mergeCell ref="B267:B268"/>
    <mergeCell ref="B269:C269"/>
    <mergeCell ref="B270:B272"/>
    <mergeCell ref="T278:T280"/>
    <mergeCell ref="U278:U280"/>
    <mergeCell ref="D279:E279"/>
    <mergeCell ref="F279:G279"/>
    <mergeCell ref="H279:H280"/>
    <mergeCell ref="I279:I280"/>
    <mergeCell ref="J279:J280"/>
    <mergeCell ref="K279:L279"/>
    <mergeCell ref="M279:N279"/>
    <mergeCell ref="O279:O280"/>
    <mergeCell ref="B296:C296"/>
    <mergeCell ref="A297:C297"/>
    <mergeCell ref="A298:C298"/>
    <mergeCell ref="A299:C299"/>
    <mergeCell ref="A300:C300"/>
    <mergeCell ref="A301:C301"/>
    <mergeCell ref="P279:P280"/>
    <mergeCell ref="Q279:Q280"/>
    <mergeCell ref="A281:A296"/>
    <mergeCell ref="B281:B283"/>
    <mergeCell ref="B284:C284"/>
    <mergeCell ref="B285:B287"/>
    <mergeCell ref="B288:C288"/>
    <mergeCell ref="B289:B291"/>
    <mergeCell ref="B292:C292"/>
    <mergeCell ref="B293:B295"/>
    <mergeCell ref="A302:C302"/>
    <mergeCell ref="A305:U305"/>
    <mergeCell ref="A306:B306"/>
    <mergeCell ref="S306:U306"/>
    <mergeCell ref="A307:A309"/>
    <mergeCell ref="B307:B309"/>
    <mergeCell ref="C307:C309"/>
    <mergeCell ref="D307:J307"/>
    <mergeCell ref="K307:Q307"/>
    <mergeCell ref="R307:R309"/>
    <mergeCell ref="A323:C323"/>
    <mergeCell ref="A324:C324"/>
    <mergeCell ref="A325:C325"/>
    <mergeCell ref="A326:C326"/>
    <mergeCell ref="A327:C327"/>
    <mergeCell ref="A329:U329"/>
    <mergeCell ref="O308:O309"/>
    <mergeCell ref="P308:P309"/>
    <mergeCell ref="Q308:Q309"/>
    <mergeCell ref="A310:A322"/>
    <mergeCell ref="B310:B312"/>
    <mergeCell ref="B313:C313"/>
    <mergeCell ref="B314:B316"/>
    <mergeCell ref="B317:C317"/>
    <mergeCell ref="B318:B321"/>
    <mergeCell ref="B322:C322"/>
    <mergeCell ref="S307:S309"/>
    <mergeCell ref="T307:T309"/>
    <mergeCell ref="U307:U309"/>
    <mergeCell ref="D308:E308"/>
    <mergeCell ref="F308:G308"/>
    <mergeCell ref="H308:H309"/>
    <mergeCell ref="I308:I309"/>
    <mergeCell ref="J308:J309"/>
    <mergeCell ref="A330:B330"/>
    <mergeCell ref="S330:U330"/>
    <mergeCell ref="A331:A333"/>
    <mergeCell ref="B331:B333"/>
    <mergeCell ref="C331:C333"/>
    <mergeCell ref="D331:J331"/>
    <mergeCell ref="K331:Q331"/>
    <mergeCell ref="R331:R333"/>
    <mergeCell ref="S331:S333"/>
    <mergeCell ref="T331:T333"/>
    <mergeCell ref="A344:C344"/>
    <mergeCell ref="A345:C345"/>
    <mergeCell ref="A346:C346"/>
    <mergeCell ref="A347:C347"/>
    <mergeCell ref="A348:C348"/>
    <mergeCell ref="A350:U350"/>
    <mergeCell ref="Q332:Q333"/>
    <mergeCell ref="A334:A343"/>
    <mergeCell ref="B334:B335"/>
    <mergeCell ref="B336:C336"/>
    <mergeCell ref="B337:B338"/>
    <mergeCell ref="B339:C339"/>
    <mergeCell ref="B340:B342"/>
    <mergeCell ref="B343:C343"/>
    <mergeCell ref="U331:U333"/>
    <mergeCell ref="D332:E332"/>
    <mergeCell ref="F332:G332"/>
    <mergeCell ref="H332:H333"/>
    <mergeCell ref="I332:I333"/>
    <mergeCell ref="J332:J333"/>
    <mergeCell ref="K332:L332"/>
    <mergeCell ref="M332:N332"/>
    <mergeCell ref="O332:O333"/>
    <mergeCell ref="P332:P333"/>
    <mergeCell ref="A351:B351"/>
    <mergeCell ref="S351:U351"/>
    <mergeCell ref="A352:A354"/>
    <mergeCell ref="B352:B354"/>
    <mergeCell ref="C352:C354"/>
    <mergeCell ref="D352:J352"/>
    <mergeCell ref="K352:Q352"/>
    <mergeCell ref="R352:R354"/>
    <mergeCell ref="S352:S354"/>
    <mergeCell ref="T352:T354"/>
    <mergeCell ref="U352:U354"/>
    <mergeCell ref="D353:E353"/>
    <mergeCell ref="F353:G353"/>
    <mergeCell ref="H353:H354"/>
    <mergeCell ref="I353:I354"/>
    <mergeCell ref="J353:J354"/>
    <mergeCell ref="K353:L353"/>
    <mergeCell ref="M353:N353"/>
    <mergeCell ref="O353:O354"/>
    <mergeCell ref="P353:P354"/>
    <mergeCell ref="D62:E62"/>
    <mergeCell ref="F62:G62"/>
    <mergeCell ref="D64:E64"/>
    <mergeCell ref="F64:G64"/>
    <mergeCell ref="K62:L62"/>
    <mergeCell ref="M62:N62"/>
    <mergeCell ref="K64:L64"/>
    <mergeCell ref="M64:N64"/>
    <mergeCell ref="D73:E73"/>
    <mergeCell ref="D85:E85"/>
    <mergeCell ref="F85:G85"/>
    <mergeCell ref="D87:E87"/>
    <mergeCell ref="F87:G87"/>
    <mergeCell ref="D152:E152"/>
    <mergeCell ref="D155:E155"/>
    <mergeCell ref="F152:G152"/>
    <mergeCell ref="F155:G155"/>
    <mergeCell ref="Q353:Q354"/>
    <mergeCell ref="K308:L308"/>
    <mergeCell ref="M308:N308"/>
    <mergeCell ref="Q240:Q241"/>
    <mergeCell ref="P228:P229"/>
    <mergeCell ref="Q228:Q229"/>
    <mergeCell ref="A225:U225"/>
    <mergeCell ref="A226:B226"/>
    <mergeCell ref="S226:U226"/>
    <mergeCell ref="A218:C218"/>
    <mergeCell ref="A219:C219"/>
    <mergeCell ref="A220:C220"/>
    <mergeCell ref="A221:C221"/>
    <mergeCell ref="A222:C222"/>
    <mergeCell ref="A223:C223"/>
    <mergeCell ref="P203:P204"/>
    <mergeCell ref="M155:N155"/>
    <mergeCell ref="D163:E163"/>
    <mergeCell ref="F163:G163"/>
    <mergeCell ref="D166:E166"/>
    <mergeCell ref="F166:G166"/>
    <mergeCell ref="K163:L163"/>
    <mergeCell ref="M163:N163"/>
    <mergeCell ref="K166:L166"/>
    <mergeCell ref="M166:N16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firstPageNumber="11" orientation="landscape" useFirstPageNumber="1" r:id="rId1"/>
  <headerFooter>
    <oddFooter>&amp;C&amp;"-,غامق"&amp;24ــ &amp;P ــ</oddFooter>
  </headerFooter>
  <rowBreaks count="15" manualBreakCount="15">
    <brk id="20" max="20" man="1"/>
    <brk id="51" max="20" man="1"/>
    <brk id="74" max="20" man="1"/>
    <brk id="88" max="20" man="1"/>
    <brk id="114" max="20" man="1"/>
    <brk id="146" max="20" man="1"/>
    <brk id="167" max="20" man="1"/>
    <brk id="199" max="20" man="1"/>
    <brk id="224" max="20" man="1"/>
    <brk id="236" max="20" man="1"/>
    <brk id="250" max="20" man="1"/>
    <brk id="275" max="20" man="1"/>
    <brk id="304" max="20" man="1"/>
    <brk id="328" max="20" man="1"/>
    <brk id="349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D15"/>
  <sheetViews>
    <sheetView rightToLeft="1" workbookViewId="0">
      <selection activeCell="N20" sqref="N20"/>
    </sheetView>
  </sheetViews>
  <sheetFormatPr defaultRowHeight="14.25"/>
  <sheetData>
    <row r="1" spans="2:4" ht="14.25" customHeight="1">
      <c r="C1" t="s">
        <v>189</v>
      </c>
      <c r="D1" t="s">
        <v>190</v>
      </c>
    </row>
    <row r="2" spans="2:4" ht="24.75" customHeight="1">
      <c r="B2" s="85" t="s">
        <v>32</v>
      </c>
      <c r="C2" s="86">
        <v>472000</v>
      </c>
      <c r="D2" s="86">
        <v>696253.01364000002</v>
      </c>
    </row>
    <row r="3" spans="2:4" ht="18.75" customHeight="1">
      <c r="B3" s="85" t="s">
        <v>33</v>
      </c>
      <c r="C3" s="86">
        <v>168000</v>
      </c>
      <c r="D3" s="86">
        <v>321310</v>
      </c>
    </row>
    <row r="4" spans="2:4" ht="24.75">
      <c r="B4" s="85" t="s">
        <v>34</v>
      </c>
      <c r="C4" s="86">
        <v>69500</v>
      </c>
      <c r="D4" s="86">
        <v>156375</v>
      </c>
    </row>
    <row r="5" spans="2:4" ht="19.5" customHeight="1">
      <c r="B5" s="85" t="s">
        <v>35</v>
      </c>
      <c r="C5" s="86">
        <v>224183</v>
      </c>
      <c r="D5" s="86">
        <v>265702.929</v>
      </c>
    </row>
    <row r="6" spans="2:4" ht="18" customHeight="1">
      <c r="B6" s="85" t="s">
        <v>36</v>
      </c>
      <c r="C6" s="86">
        <v>61684</v>
      </c>
      <c r="D6" s="86">
        <v>45000.203720000005</v>
      </c>
    </row>
    <row r="7" spans="2:4" ht="11.25" customHeight="1">
      <c r="B7" s="85" t="s">
        <v>37</v>
      </c>
      <c r="C7" s="86">
        <v>29407</v>
      </c>
      <c r="D7" s="86">
        <v>42775.792233333334</v>
      </c>
    </row>
    <row r="8" spans="2:4" ht="6" customHeight="1">
      <c r="B8" s="85" t="s">
        <v>38</v>
      </c>
      <c r="C8" s="86">
        <v>62145</v>
      </c>
      <c r="D8" s="86">
        <v>136748.67699999997</v>
      </c>
    </row>
    <row r="9" spans="2:4" ht="17.25" customHeight="1">
      <c r="B9" s="85" t="s">
        <v>39</v>
      </c>
      <c r="C9" s="86">
        <v>2523</v>
      </c>
      <c r="D9" s="86">
        <v>5934.7495000000008</v>
      </c>
    </row>
    <row r="10" spans="2:4" ht="20.25" customHeight="1">
      <c r="B10" s="85" t="s">
        <v>40</v>
      </c>
      <c r="C10" s="86">
        <v>9947</v>
      </c>
      <c r="D10" s="86">
        <v>15344.824500000001</v>
      </c>
    </row>
    <row r="11" spans="2:4" ht="15" customHeight="1">
      <c r="B11" s="85" t="s">
        <v>41</v>
      </c>
      <c r="C11" s="86">
        <v>5913.48</v>
      </c>
      <c r="D11" s="86">
        <v>5995.6319999999996</v>
      </c>
    </row>
    <row r="12" spans="2:4" ht="12.75" customHeight="1">
      <c r="B12" s="85" t="s">
        <v>42</v>
      </c>
      <c r="C12" s="86">
        <v>46480</v>
      </c>
      <c r="D12" s="86">
        <v>27273.864000000001</v>
      </c>
    </row>
    <row r="13" spans="2:4" ht="15.75" customHeight="1">
      <c r="B13" s="85" t="s">
        <v>43</v>
      </c>
      <c r="C13" s="86">
        <v>26288</v>
      </c>
      <c r="D13" s="86">
        <v>7188.6049999999996</v>
      </c>
    </row>
    <row r="14" spans="2:4" ht="16.5" customHeight="1">
      <c r="B14" s="85" t="s">
        <v>44</v>
      </c>
      <c r="C14" s="86">
        <v>436</v>
      </c>
      <c r="D14" s="86">
        <v>344.15</v>
      </c>
    </row>
    <row r="15" spans="2:4">
      <c r="B15" s="87"/>
      <c r="C15" s="87"/>
      <c r="D15" s="87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firstPageNumber="27" orientation="landscape" useFirstPageNumber="1" r:id="rId1"/>
  <headerFooter>
    <oddFooter>&amp;C&amp;14ــ &amp;P ــ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IV365"/>
  <sheetViews>
    <sheetView rightToLeft="1" view="pageBreakPreview" zoomScale="50" zoomScaleNormal="50" zoomScaleSheetLayoutView="50" workbookViewId="0"/>
  </sheetViews>
  <sheetFormatPr defaultRowHeight="26.25"/>
  <cols>
    <col min="1" max="1" width="9" style="120" customWidth="1"/>
    <col min="2" max="2" width="19.75" style="120" customWidth="1"/>
    <col min="3" max="3" width="12.5" style="121" customWidth="1"/>
    <col min="4" max="8" width="14.25" style="64" customWidth="1"/>
    <col min="9" max="9" width="14.25" style="64" hidden="1" customWidth="1"/>
    <col min="10" max="10" width="16.625" style="64" hidden="1" customWidth="1"/>
    <col min="11" max="15" width="14.25" style="64" customWidth="1"/>
    <col min="16" max="17" width="14.25" style="64" hidden="1" customWidth="1"/>
    <col min="18" max="18" width="14.25" style="64" customWidth="1"/>
    <col min="19" max="19" width="16.875" style="64" customWidth="1"/>
    <col min="20" max="20" width="14.25" style="64" customWidth="1"/>
    <col min="21" max="21" width="14.25" style="64" hidden="1" customWidth="1"/>
    <col min="22" max="24" width="12.125" style="96" customWidth="1"/>
    <col min="25" max="16384" width="9" style="96"/>
  </cols>
  <sheetData>
    <row r="1" spans="1:21" s="93" customFormat="1" ht="39.75" customHeight="1">
      <c r="A1" s="88"/>
      <c r="B1" s="89"/>
      <c r="C1" s="89"/>
      <c r="D1" s="90"/>
      <c r="E1" s="207"/>
      <c r="F1" s="207"/>
      <c r="G1" s="51"/>
      <c r="H1" s="51"/>
      <c r="I1" s="51"/>
      <c r="J1" s="51"/>
      <c r="K1" s="91"/>
      <c r="L1" s="91"/>
      <c r="M1" s="91"/>
      <c r="N1" s="91"/>
      <c r="O1" s="91"/>
      <c r="P1" s="91"/>
      <c r="Q1" s="91"/>
      <c r="R1" s="91"/>
      <c r="S1" s="91"/>
      <c r="T1" s="91"/>
      <c r="U1" s="92"/>
    </row>
    <row r="2" spans="1:21" s="94" customFormat="1" ht="93" customHeight="1">
      <c r="A2" s="157" t="s">
        <v>286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1" s="95" customFormat="1" ht="27.75" customHeight="1" thickBot="1">
      <c r="A3" s="169" t="s">
        <v>191</v>
      </c>
      <c r="B3" s="169"/>
      <c r="C3" s="66"/>
      <c r="D3" s="66"/>
      <c r="E3" s="66"/>
      <c r="F3" s="66"/>
      <c r="G3" s="66"/>
      <c r="H3" s="32" t="s">
        <v>15</v>
      </c>
      <c r="I3" s="31"/>
      <c r="J3" s="31" t="s">
        <v>15</v>
      </c>
      <c r="K3" s="31"/>
      <c r="L3" s="33"/>
      <c r="M3" s="31"/>
      <c r="N3" s="31" t="s">
        <v>16</v>
      </c>
      <c r="O3" s="31"/>
      <c r="P3" s="31"/>
      <c r="Q3" s="31"/>
      <c r="R3" s="34"/>
      <c r="S3" s="139" t="s">
        <v>17</v>
      </c>
      <c r="T3" s="139"/>
      <c r="U3" s="139"/>
    </row>
    <row r="4" spans="1:21" s="95" customFormat="1" ht="39.75" customHeight="1">
      <c r="A4" s="218" t="s">
        <v>18</v>
      </c>
      <c r="B4" s="145"/>
      <c r="C4" s="145"/>
      <c r="D4" s="145" t="s">
        <v>19</v>
      </c>
      <c r="E4" s="145"/>
      <c r="F4" s="145"/>
      <c r="G4" s="145"/>
      <c r="H4" s="145"/>
      <c r="I4" s="145"/>
      <c r="J4" s="145"/>
      <c r="K4" s="145" t="s">
        <v>20</v>
      </c>
      <c r="L4" s="145"/>
      <c r="M4" s="145"/>
      <c r="N4" s="145"/>
      <c r="O4" s="145"/>
      <c r="P4" s="145"/>
      <c r="Q4" s="145"/>
      <c r="R4" s="142" t="s">
        <v>21</v>
      </c>
      <c r="S4" s="142" t="s">
        <v>22</v>
      </c>
      <c r="T4" s="146" t="s">
        <v>23</v>
      </c>
      <c r="U4" s="135" t="s">
        <v>192</v>
      </c>
    </row>
    <row r="5" spans="1:21" s="95" customFormat="1" ht="36.75" customHeight="1">
      <c r="A5" s="219"/>
      <c r="B5" s="137"/>
      <c r="C5" s="137"/>
      <c r="D5" s="137" t="s">
        <v>25</v>
      </c>
      <c r="E5" s="137"/>
      <c r="F5" s="134" t="s">
        <v>26</v>
      </c>
      <c r="G5" s="134"/>
      <c r="H5" s="134" t="s">
        <v>23</v>
      </c>
      <c r="I5" s="134" t="s">
        <v>27</v>
      </c>
      <c r="J5" s="134" t="s">
        <v>28</v>
      </c>
      <c r="K5" s="137" t="s">
        <v>29</v>
      </c>
      <c r="L5" s="137"/>
      <c r="M5" s="134" t="s">
        <v>26</v>
      </c>
      <c r="N5" s="134"/>
      <c r="O5" s="134" t="s">
        <v>23</v>
      </c>
      <c r="P5" s="134" t="s">
        <v>27</v>
      </c>
      <c r="Q5" s="134" t="s">
        <v>28</v>
      </c>
      <c r="R5" s="134"/>
      <c r="S5" s="134"/>
      <c r="T5" s="147"/>
      <c r="U5" s="136"/>
    </row>
    <row r="6" spans="1:21" ht="32.25" customHeight="1">
      <c r="A6" s="219"/>
      <c r="B6" s="137"/>
      <c r="C6" s="137"/>
      <c r="D6" s="37" t="s">
        <v>30</v>
      </c>
      <c r="E6" s="37" t="s">
        <v>31</v>
      </c>
      <c r="F6" s="37" t="s">
        <v>30</v>
      </c>
      <c r="G6" s="37" t="s">
        <v>31</v>
      </c>
      <c r="H6" s="134"/>
      <c r="I6" s="134"/>
      <c r="J6" s="134"/>
      <c r="K6" s="37" t="s">
        <v>30</v>
      </c>
      <c r="L6" s="37" t="s">
        <v>31</v>
      </c>
      <c r="M6" s="37" t="s">
        <v>30</v>
      </c>
      <c r="N6" s="37" t="s">
        <v>31</v>
      </c>
      <c r="O6" s="134"/>
      <c r="P6" s="134"/>
      <c r="Q6" s="134"/>
      <c r="R6" s="134"/>
      <c r="S6" s="134"/>
      <c r="T6" s="147"/>
      <c r="U6" s="136"/>
    </row>
    <row r="7" spans="1:21" ht="53.25" customHeight="1">
      <c r="A7" s="212" t="s">
        <v>32</v>
      </c>
      <c r="B7" s="213"/>
      <c r="C7" s="213"/>
      <c r="D7" s="55">
        <f t="shared" ref="D7:U7" si="0">D51</f>
        <v>17107</v>
      </c>
      <c r="E7" s="55">
        <f t="shared" si="0"/>
        <v>40548</v>
      </c>
      <c r="F7" s="55">
        <f t="shared" si="0"/>
        <v>42402.382550000002</v>
      </c>
      <c r="G7" s="55">
        <f t="shared" si="0"/>
        <v>98284.071499999991</v>
      </c>
      <c r="H7" s="55">
        <f t="shared" si="0"/>
        <v>2440.1431627785969</v>
      </c>
      <c r="I7" s="55">
        <f t="shared" si="0"/>
        <v>0</v>
      </c>
      <c r="J7" s="55">
        <f t="shared" si="0"/>
        <v>0</v>
      </c>
      <c r="K7" s="55">
        <f t="shared" si="0"/>
        <v>42106</v>
      </c>
      <c r="L7" s="55">
        <f t="shared" si="0"/>
        <v>99518</v>
      </c>
      <c r="M7" s="55">
        <f t="shared" si="0"/>
        <v>46611.485940000006</v>
      </c>
      <c r="N7" s="55">
        <f t="shared" si="0"/>
        <v>107157.10909</v>
      </c>
      <c r="O7" s="55">
        <f t="shared" si="0"/>
        <v>1085.7523797520194</v>
      </c>
      <c r="P7" s="55">
        <f t="shared" si="0"/>
        <v>0</v>
      </c>
      <c r="Q7" s="55">
        <f t="shared" si="0"/>
        <v>0</v>
      </c>
      <c r="R7" s="55">
        <f t="shared" si="0"/>
        <v>199279</v>
      </c>
      <c r="S7" s="55">
        <f t="shared" si="0"/>
        <v>294455.04908000003</v>
      </c>
      <c r="T7" s="56">
        <f t="shared" si="0"/>
        <v>1477.6020006122071</v>
      </c>
      <c r="U7" s="97">
        <f t="shared" si="0"/>
        <v>0</v>
      </c>
    </row>
    <row r="8" spans="1:21" ht="53.25" customHeight="1">
      <c r="A8" s="212" t="s">
        <v>33</v>
      </c>
      <c r="B8" s="213"/>
      <c r="C8" s="213"/>
      <c r="D8" s="216">
        <f t="shared" ref="D8:U8" si="1">D74</f>
        <v>110000</v>
      </c>
      <c r="E8" s="217"/>
      <c r="F8" s="216">
        <f t="shared" si="1"/>
        <v>321310</v>
      </c>
      <c r="G8" s="217"/>
      <c r="H8" s="55">
        <f t="shared" si="1"/>
        <v>2921</v>
      </c>
      <c r="I8" s="55">
        <f t="shared" si="1"/>
        <v>0</v>
      </c>
      <c r="J8" s="55">
        <f t="shared" si="1"/>
        <v>0</v>
      </c>
      <c r="K8" s="216">
        <f t="shared" si="1"/>
        <v>58000</v>
      </c>
      <c r="L8" s="217"/>
      <c r="M8" s="216">
        <f t="shared" si="1"/>
        <v>0</v>
      </c>
      <c r="N8" s="217"/>
      <c r="O8" s="55">
        <f t="shared" si="1"/>
        <v>0</v>
      </c>
      <c r="P8" s="55">
        <f t="shared" si="1"/>
        <v>0</v>
      </c>
      <c r="Q8" s="55">
        <f t="shared" si="1"/>
        <v>0</v>
      </c>
      <c r="R8" s="55">
        <f t="shared" si="1"/>
        <v>168000</v>
      </c>
      <c r="S8" s="55">
        <f t="shared" si="1"/>
        <v>321310</v>
      </c>
      <c r="T8" s="56">
        <f t="shared" si="1"/>
        <v>1912.5595238095239</v>
      </c>
      <c r="U8" s="41">
        <f t="shared" si="1"/>
        <v>0</v>
      </c>
    </row>
    <row r="9" spans="1:21" ht="53.25" customHeight="1">
      <c r="A9" s="212" t="s">
        <v>34</v>
      </c>
      <c r="B9" s="213"/>
      <c r="C9" s="213"/>
      <c r="D9" s="216">
        <f t="shared" ref="D9:U9" si="2">D89</f>
        <v>69500</v>
      </c>
      <c r="E9" s="217"/>
      <c r="F9" s="216">
        <f t="shared" si="2"/>
        <v>156375</v>
      </c>
      <c r="G9" s="217"/>
      <c r="H9" s="55">
        <f t="shared" si="2"/>
        <v>2250</v>
      </c>
      <c r="I9" s="55">
        <f t="shared" si="2"/>
        <v>0</v>
      </c>
      <c r="J9" s="55">
        <f t="shared" si="2"/>
        <v>0</v>
      </c>
      <c r="K9" s="216">
        <f t="shared" si="2"/>
        <v>0</v>
      </c>
      <c r="L9" s="217"/>
      <c r="M9" s="216">
        <f t="shared" si="2"/>
        <v>0</v>
      </c>
      <c r="N9" s="217"/>
      <c r="O9" s="55">
        <f t="shared" si="2"/>
        <v>0</v>
      </c>
      <c r="P9" s="55">
        <f t="shared" si="2"/>
        <v>0</v>
      </c>
      <c r="Q9" s="55">
        <f t="shared" si="2"/>
        <v>0</v>
      </c>
      <c r="R9" s="55">
        <f t="shared" si="2"/>
        <v>69500</v>
      </c>
      <c r="S9" s="55">
        <f t="shared" si="2"/>
        <v>156375</v>
      </c>
      <c r="T9" s="56">
        <f t="shared" si="2"/>
        <v>2250</v>
      </c>
      <c r="U9" s="41">
        <f t="shared" si="2"/>
        <v>0</v>
      </c>
    </row>
    <row r="10" spans="1:21" ht="53.25" customHeight="1">
      <c r="A10" s="212" t="s">
        <v>35</v>
      </c>
      <c r="B10" s="213"/>
      <c r="C10" s="213"/>
      <c r="D10" s="55">
        <f t="shared" ref="D10:U10" si="3">D147</f>
        <v>6065.3115289445541</v>
      </c>
      <c r="E10" s="55">
        <f t="shared" si="3"/>
        <v>20291.688471055448</v>
      </c>
      <c r="F10" s="55">
        <f t="shared" si="3"/>
        <v>13696.541130141162</v>
      </c>
      <c r="G10" s="55">
        <f t="shared" si="3"/>
        <v>44195.115869858841</v>
      </c>
      <c r="H10" s="55">
        <f t="shared" si="3"/>
        <v>2196.4433357362373</v>
      </c>
      <c r="I10" s="55">
        <f t="shared" si="3"/>
        <v>0</v>
      </c>
      <c r="J10" s="55">
        <f t="shared" si="3"/>
        <v>0</v>
      </c>
      <c r="K10" s="55">
        <f t="shared" si="3"/>
        <v>18945.714078138095</v>
      </c>
      <c r="L10" s="55">
        <f t="shared" si="3"/>
        <v>34352.285921861905</v>
      </c>
      <c r="M10" s="55">
        <f t="shared" si="3"/>
        <v>13653.997547495652</v>
      </c>
      <c r="N10" s="55">
        <f t="shared" si="3"/>
        <v>25431.427452504347</v>
      </c>
      <c r="O10" s="55">
        <f t="shared" si="3"/>
        <v>733.33755488010809</v>
      </c>
      <c r="P10" s="55">
        <f t="shared" si="3"/>
        <v>0</v>
      </c>
      <c r="Q10" s="55">
        <f t="shared" si="3"/>
        <v>0</v>
      </c>
      <c r="R10" s="55">
        <f t="shared" si="3"/>
        <v>79655</v>
      </c>
      <c r="S10" s="55">
        <f t="shared" si="3"/>
        <v>96977.081999999995</v>
      </c>
      <c r="T10" s="56">
        <f t="shared" si="3"/>
        <v>1217.4638378005147</v>
      </c>
      <c r="U10" s="41">
        <f t="shared" si="3"/>
        <v>0</v>
      </c>
    </row>
    <row r="11" spans="1:21" ht="53.25" customHeight="1">
      <c r="A11" s="212" t="s">
        <v>36</v>
      </c>
      <c r="B11" s="213"/>
      <c r="C11" s="213"/>
      <c r="D11" s="216">
        <f t="shared" ref="D11:U11" si="4">D168</f>
        <v>15900</v>
      </c>
      <c r="E11" s="217"/>
      <c r="F11" s="216">
        <f t="shared" si="4"/>
        <v>35999.985000000001</v>
      </c>
      <c r="G11" s="217"/>
      <c r="H11" s="55">
        <f t="shared" si="4"/>
        <v>2264.15</v>
      </c>
      <c r="I11" s="55">
        <f t="shared" si="4"/>
        <v>0</v>
      </c>
      <c r="J11" s="55">
        <f t="shared" si="4"/>
        <v>0</v>
      </c>
      <c r="K11" s="216">
        <f t="shared" si="4"/>
        <v>45784</v>
      </c>
      <c r="L11" s="217"/>
      <c r="M11" s="216">
        <f t="shared" si="4"/>
        <v>9000.2187200000008</v>
      </c>
      <c r="N11" s="217"/>
      <c r="O11" s="55">
        <f t="shared" si="4"/>
        <v>196.58</v>
      </c>
      <c r="P11" s="55">
        <f t="shared" si="4"/>
        <v>0</v>
      </c>
      <c r="Q11" s="55">
        <f t="shared" si="4"/>
        <v>0</v>
      </c>
      <c r="R11" s="55">
        <f t="shared" si="4"/>
        <v>61684</v>
      </c>
      <c r="S11" s="55">
        <f t="shared" si="4"/>
        <v>45000.203720000005</v>
      </c>
      <c r="T11" s="56">
        <f t="shared" si="4"/>
        <v>729.52797678490379</v>
      </c>
      <c r="U11" s="41">
        <f t="shared" si="4"/>
        <v>0</v>
      </c>
    </row>
    <row r="12" spans="1:21" ht="53.25" customHeight="1">
      <c r="A12" s="212" t="s">
        <v>37</v>
      </c>
      <c r="B12" s="213"/>
      <c r="C12" s="213"/>
      <c r="D12" s="55">
        <f t="shared" ref="D12:U12" si="5">D202</f>
        <v>4583</v>
      </c>
      <c r="E12" s="55">
        <f t="shared" si="5"/>
        <v>1267</v>
      </c>
      <c r="F12" s="55">
        <f t="shared" si="5"/>
        <v>10491.133333333333</v>
      </c>
      <c r="G12" s="55">
        <f t="shared" si="5"/>
        <v>2986.6879999999996</v>
      </c>
      <c r="H12" s="55">
        <f t="shared" si="5"/>
        <v>2303.9010826210824</v>
      </c>
      <c r="I12" s="55">
        <f t="shared" si="5"/>
        <v>0</v>
      </c>
      <c r="J12" s="55">
        <f t="shared" si="5"/>
        <v>0</v>
      </c>
      <c r="K12" s="55">
        <f t="shared" si="5"/>
        <v>19649</v>
      </c>
      <c r="L12" s="55">
        <f t="shared" si="5"/>
        <v>2279</v>
      </c>
      <c r="M12" s="55">
        <f t="shared" si="5"/>
        <v>24248.770583333335</v>
      </c>
      <c r="N12" s="55">
        <f t="shared" si="5"/>
        <v>2310.2779166666664</v>
      </c>
      <c r="O12" s="55">
        <f t="shared" si="5"/>
        <v>1211.1933828894566</v>
      </c>
      <c r="P12" s="55">
        <f t="shared" si="5"/>
        <v>0</v>
      </c>
      <c r="Q12" s="55">
        <f t="shared" si="5"/>
        <v>0</v>
      </c>
      <c r="R12" s="55">
        <f t="shared" si="5"/>
        <v>27778</v>
      </c>
      <c r="S12" s="55">
        <f t="shared" si="5"/>
        <v>40036.86983333333</v>
      </c>
      <c r="T12" s="56">
        <f t="shared" si="5"/>
        <v>1441.3157834737319</v>
      </c>
      <c r="U12" s="41">
        <f t="shared" si="5"/>
        <v>0</v>
      </c>
    </row>
    <row r="13" spans="1:21" ht="53.25" customHeight="1">
      <c r="A13" s="212" t="s">
        <v>38</v>
      </c>
      <c r="B13" s="213"/>
      <c r="C13" s="213"/>
      <c r="D13" s="55">
        <f t="shared" ref="D13:U13" si="6">D227</f>
        <v>25753</v>
      </c>
      <c r="E13" s="55">
        <f t="shared" si="6"/>
        <v>23554</v>
      </c>
      <c r="F13" s="55">
        <f t="shared" si="6"/>
        <v>61231.813999999998</v>
      </c>
      <c r="G13" s="55">
        <f t="shared" si="6"/>
        <v>56905.106</v>
      </c>
      <c r="H13" s="55">
        <f t="shared" si="6"/>
        <v>2395.9462145334332</v>
      </c>
      <c r="I13" s="55">
        <f t="shared" si="6"/>
        <v>0</v>
      </c>
      <c r="J13" s="55">
        <f t="shared" si="6"/>
        <v>0</v>
      </c>
      <c r="K13" s="55">
        <f t="shared" si="6"/>
        <v>7225</v>
      </c>
      <c r="L13" s="55">
        <f t="shared" si="6"/>
        <v>3703</v>
      </c>
      <c r="M13" s="55">
        <f t="shared" si="6"/>
        <v>9624.7620000000006</v>
      </c>
      <c r="N13" s="55">
        <f t="shared" si="6"/>
        <v>4480.1749999999993</v>
      </c>
      <c r="O13" s="55">
        <f t="shared" si="6"/>
        <v>1290.7153184480233</v>
      </c>
      <c r="P13" s="55">
        <f t="shared" si="6"/>
        <v>0</v>
      </c>
      <c r="Q13" s="55">
        <f t="shared" si="6"/>
        <v>0</v>
      </c>
      <c r="R13" s="55">
        <f t="shared" si="6"/>
        <v>60235</v>
      </c>
      <c r="S13" s="55">
        <f t="shared" si="6"/>
        <v>132241.85699999999</v>
      </c>
      <c r="T13" s="56">
        <f t="shared" si="6"/>
        <v>2195.4321739852244</v>
      </c>
      <c r="U13" s="41">
        <f t="shared" si="6"/>
        <v>0</v>
      </c>
    </row>
    <row r="14" spans="1:21" ht="53.25" customHeight="1">
      <c r="A14" s="212" t="s">
        <v>39</v>
      </c>
      <c r="B14" s="213"/>
      <c r="C14" s="213"/>
      <c r="D14" s="55">
        <f t="shared" ref="D14:U14" si="7">D239</f>
        <v>0</v>
      </c>
      <c r="E14" s="55">
        <f t="shared" si="7"/>
        <v>20</v>
      </c>
      <c r="F14" s="55">
        <f t="shared" si="7"/>
        <v>0</v>
      </c>
      <c r="G14" s="55">
        <f t="shared" si="7"/>
        <v>50</v>
      </c>
      <c r="H14" s="55">
        <f t="shared" si="7"/>
        <v>0</v>
      </c>
      <c r="I14" s="55">
        <f t="shared" si="7"/>
        <v>0</v>
      </c>
      <c r="J14" s="55">
        <f t="shared" si="7"/>
        <v>0</v>
      </c>
      <c r="K14" s="55">
        <f t="shared" si="7"/>
        <v>1799.6</v>
      </c>
      <c r="L14" s="55">
        <f t="shared" si="7"/>
        <v>634.20000000000005</v>
      </c>
      <c r="M14" s="55">
        <f t="shared" si="7"/>
        <v>4216.5622000000003</v>
      </c>
      <c r="N14" s="55">
        <f t="shared" si="7"/>
        <v>1491.0673000000002</v>
      </c>
      <c r="O14" s="55">
        <f t="shared" si="7"/>
        <v>2345.1514093187611</v>
      </c>
      <c r="P14" s="55">
        <f t="shared" si="7"/>
        <v>0</v>
      </c>
      <c r="Q14" s="55">
        <f t="shared" si="7"/>
        <v>0</v>
      </c>
      <c r="R14" s="55">
        <f t="shared" si="7"/>
        <v>2453.8000000000002</v>
      </c>
      <c r="S14" s="55">
        <f t="shared" si="7"/>
        <v>5757.6295</v>
      </c>
      <c r="T14" s="56">
        <f t="shared" si="7"/>
        <v>2346.4135218844244</v>
      </c>
      <c r="U14" s="41">
        <f t="shared" si="7"/>
        <v>0</v>
      </c>
    </row>
    <row r="15" spans="1:21" ht="53.25" customHeight="1">
      <c r="A15" s="212" t="s">
        <v>40</v>
      </c>
      <c r="B15" s="213"/>
      <c r="C15" s="213"/>
      <c r="D15" s="55">
        <f t="shared" ref="D15:U15" si="8">D253</f>
        <v>830</v>
      </c>
      <c r="E15" s="55">
        <f t="shared" si="8"/>
        <v>244</v>
      </c>
      <c r="F15" s="55">
        <f t="shared" si="8"/>
        <v>1426.8500000000001</v>
      </c>
      <c r="G15" s="55">
        <f t="shared" si="8"/>
        <v>414.59999999999997</v>
      </c>
      <c r="H15" s="55">
        <f t="shared" si="8"/>
        <v>1714.5716945996276</v>
      </c>
      <c r="I15" s="55">
        <f t="shared" si="8"/>
        <v>0</v>
      </c>
      <c r="J15" s="55">
        <f t="shared" si="8"/>
        <v>0</v>
      </c>
      <c r="K15" s="55">
        <f t="shared" si="8"/>
        <v>5070</v>
      </c>
      <c r="L15" s="55">
        <f t="shared" si="8"/>
        <v>960</v>
      </c>
      <c r="M15" s="55">
        <f t="shared" si="8"/>
        <v>5678.6445000000003</v>
      </c>
      <c r="N15" s="55">
        <f t="shared" si="8"/>
        <v>1037.9430000000002</v>
      </c>
      <c r="O15" s="55">
        <f t="shared" si="8"/>
        <v>1113.8619402985075</v>
      </c>
      <c r="P15" s="55">
        <f t="shared" si="8"/>
        <v>0</v>
      </c>
      <c r="Q15" s="55">
        <f t="shared" si="8"/>
        <v>0</v>
      </c>
      <c r="R15" s="55">
        <f t="shared" si="8"/>
        <v>7104</v>
      </c>
      <c r="S15" s="55">
        <f t="shared" si="8"/>
        <v>8558.0375000000004</v>
      </c>
      <c r="T15" s="56">
        <f t="shared" si="8"/>
        <v>1204.6787021396397</v>
      </c>
      <c r="U15" s="41">
        <f t="shared" si="8"/>
        <v>0</v>
      </c>
    </row>
    <row r="16" spans="1:21" ht="53.25" customHeight="1">
      <c r="A16" s="212" t="s">
        <v>41</v>
      </c>
      <c r="B16" s="213"/>
      <c r="C16" s="213"/>
      <c r="D16" s="55">
        <f t="shared" ref="D16:U16" si="9">D305</f>
        <v>3700.8999999999996</v>
      </c>
      <c r="E16" s="55">
        <f t="shared" si="9"/>
        <v>879</v>
      </c>
      <c r="F16" s="55">
        <f t="shared" si="9"/>
        <v>4725.7539999999999</v>
      </c>
      <c r="G16" s="55">
        <f t="shared" si="9"/>
        <v>1269.8780000000002</v>
      </c>
      <c r="H16" s="55">
        <f t="shared" si="9"/>
        <v>1309.1185397061072</v>
      </c>
      <c r="I16" s="55">
        <f t="shared" si="9"/>
        <v>0</v>
      </c>
      <c r="J16" s="55">
        <f t="shared" si="9"/>
        <v>0</v>
      </c>
      <c r="K16" s="55">
        <f t="shared" si="9"/>
        <v>1295.08</v>
      </c>
      <c r="L16" s="55">
        <f t="shared" si="9"/>
        <v>38.5</v>
      </c>
      <c r="M16" s="55">
        <f t="shared" si="9"/>
        <v>0</v>
      </c>
      <c r="N16" s="55">
        <f t="shared" si="9"/>
        <v>0</v>
      </c>
      <c r="O16" s="55">
        <f t="shared" si="9"/>
        <v>0</v>
      </c>
      <c r="P16" s="55">
        <f t="shared" si="9"/>
        <v>0</v>
      </c>
      <c r="Q16" s="55">
        <f t="shared" si="9"/>
        <v>0</v>
      </c>
      <c r="R16" s="55">
        <f t="shared" si="9"/>
        <v>5913.4800000000005</v>
      </c>
      <c r="S16" s="55">
        <f t="shared" si="9"/>
        <v>5995.6320000000014</v>
      </c>
      <c r="T16" s="56">
        <f t="shared" si="9"/>
        <v>1013.8923273605392</v>
      </c>
      <c r="U16" s="41">
        <f t="shared" si="9"/>
        <v>0</v>
      </c>
    </row>
    <row r="17" spans="1:21" ht="53.25" customHeight="1">
      <c r="A17" s="212" t="s">
        <v>42</v>
      </c>
      <c r="B17" s="213"/>
      <c r="C17" s="213"/>
      <c r="D17" s="55">
        <f t="shared" ref="D17:U17" si="10">D330</f>
        <v>0</v>
      </c>
      <c r="E17" s="55">
        <f t="shared" si="10"/>
        <v>7000</v>
      </c>
      <c r="F17" s="55">
        <f t="shared" si="10"/>
        <v>0</v>
      </c>
      <c r="G17" s="55">
        <f t="shared" si="10"/>
        <v>15993.132</v>
      </c>
      <c r="H17" s="55">
        <f t="shared" si="10"/>
        <v>2284.7331428571429</v>
      </c>
      <c r="I17" s="55">
        <f t="shared" si="10"/>
        <v>0</v>
      </c>
      <c r="J17" s="55">
        <f t="shared" si="10"/>
        <v>0</v>
      </c>
      <c r="K17" s="55">
        <f t="shared" si="10"/>
        <v>0</v>
      </c>
      <c r="L17" s="55">
        <f t="shared" si="10"/>
        <v>39480</v>
      </c>
      <c r="M17" s="55">
        <f t="shared" si="10"/>
        <v>0</v>
      </c>
      <c r="N17" s="55">
        <f t="shared" si="10"/>
        <v>11280.732</v>
      </c>
      <c r="O17" s="55">
        <f t="shared" si="10"/>
        <v>285.73282674772037</v>
      </c>
      <c r="P17" s="55">
        <f t="shared" si="10"/>
        <v>0</v>
      </c>
      <c r="Q17" s="55">
        <f t="shared" si="10"/>
        <v>0</v>
      </c>
      <c r="R17" s="55">
        <f t="shared" si="10"/>
        <v>46480</v>
      </c>
      <c r="S17" s="55">
        <f t="shared" si="10"/>
        <v>27273.863999999998</v>
      </c>
      <c r="T17" s="56">
        <f t="shared" si="10"/>
        <v>586.78709122203099</v>
      </c>
      <c r="U17" s="41">
        <f t="shared" si="10"/>
        <v>0</v>
      </c>
    </row>
    <row r="18" spans="1:21" ht="53.25" customHeight="1">
      <c r="A18" s="212" t="s">
        <v>43</v>
      </c>
      <c r="B18" s="213"/>
      <c r="C18" s="213"/>
      <c r="D18" s="55">
        <f t="shared" ref="D18:U18" si="11">D351</f>
        <v>0</v>
      </c>
      <c r="E18" s="55">
        <f t="shared" si="11"/>
        <v>135</v>
      </c>
      <c r="F18" s="55">
        <f t="shared" si="11"/>
        <v>0</v>
      </c>
      <c r="G18" s="55">
        <f t="shared" si="11"/>
        <v>379.95</v>
      </c>
      <c r="H18" s="55">
        <f t="shared" si="11"/>
        <v>2814.4444444444443</v>
      </c>
      <c r="I18" s="55">
        <f t="shared" si="11"/>
        <v>0</v>
      </c>
      <c r="J18" s="55">
        <f t="shared" si="11"/>
        <v>0</v>
      </c>
      <c r="K18" s="55">
        <f t="shared" si="11"/>
        <v>0</v>
      </c>
      <c r="L18" s="55">
        <f t="shared" si="11"/>
        <v>26153</v>
      </c>
      <c r="M18" s="55">
        <f t="shared" si="11"/>
        <v>0</v>
      </c>
      <c r="N18" s="55">
        <f t="shared" si="11"/>
        <v>6808.6549999999997</v>
      </c>
      <c r="O18" s="55">
        <f t="shared" si="11"/>
        <v>1470</v>
      </c>
      <c r="P18" s="55">
        <f t="shared" si="11"/>
        <v>316.54705005161924</v>
      </c>
      <c r="Q18" s="55">
        <f t="shared" si="11"/>
        <v>0</v>
      </c>
      <c r="R18" s="55">
        <f t="shared" si="11"/>
        <v>26288</v>
      </c>
      <c r="S18" s="55">
        <f t="shared" si="11"/>
        <v>7188.6049999999996</v>
      </c>
      <c r="T18" s="56">
        <f t="shared" si="11"/>
        <v>273.45575928180153</v>
      </c>
      <c r="U18" s="41">
        <f t="shared" si="11"/>
        <v>0</v>
      </c>
    </row>
    <row r="19" spans="1:21" ht="53.25" customHeight="1">
      <c r="A19" s="212" t="s">
        <v>44</v>
      </c>
      <c r="B19" s="213"/>
      <c r="C19" s="213"/>
      <c r="D19" s="55">
        <f t="shared" ref="D19:U19" si="12">D358</f>
        <v>135</v>
      </c>
      <c r="E19" s="55">
        <f t="shared" si="12"/>
        <v>0</v>
      </c>
      <c r="F19" s="55">
        <f t="shared" si="12"/>
        <v>148.5</v>
      </c>
      <c r="G19" s="55">
        <f t="shared" si="12"/>
        <v>0</v>
      </c>
      <c r="H19" s="55">
        <f t="shared" si="12"/>
        <v>1100</v>
      </c>
      <c r="I19" s="55">
        <f t="shared" si="12"/>
        <v>0</v>
      </c>
      <c r="J19" s="55">
        <f t="shared" si="12"/>
        <v>0</v>
      </c>
      <c r="K19" s="55">
        <f t="shared" si="12"/>
        <v>0</v>
      </c>
      <c r="L19" s="55">
        <f t="shared" si="12"/>
        <v>301</v>
      </c>
      <c r="M19" s="55">
        <f t="shared" si="12"/>
        <v>0</v>
      </c>
      <c r="N19" s="55">
        <f t="shared" si="12"/>
        <v>195.65</v>
      </c>
      <c r="O19" s="55">
        <f t="shared" si="12"/>
        <v>650</v>
      </c>
      <c r="P19" s="55">
        <f t="shared" si="12"/>
        <v>0</v>
      </c>
      <c r="Q19" s="55">
        <f t="shared" si="12"/>
        <v>0</v>
      </c>
      <c r="R19" s="55">
        <f t="shared" si="12"/>
        <v>436</v>
      </c>
      <c r="S19" s="55">
        <f t="shared" si="12"/>
        <v>344.15</v>
      </c>
      <c r="T19" s="56">
        <f t="shared" si="12"/>
        <v>789.334862385321</v>
      </c>
      <c r="U19" s="41">
        <f t="shared" si="12"/>
        <v>0</v>
      </c>
    </row>
    <row r="20" spans="1:21" ht="53.25" customHeight="1" thickBot="1">
      <c r="A20" s="214" t="s">
        <v>45</v>
      </c>
      <c r="B20" s="215"/>
      <c r="C20" s="215"/>
      <c r="D20" s="57">
        <f>SUM(D7:D19)</f>
        <v>253574.21152894455</v>
      </c>
      <c r="E20" s="57">
        <f t="shared" ref="E20:U20" si="13">SUM(E7:E19)</f>
        <v>93938.688471055444</v>
      </c>
      <c r="F20" s="57">
        <f t="shared" si="13"/>
        <v>647807.96001347434</v>
      </c>
      <c r="G20" s="57">
        <f t="shared" si="13"/>
        <v>220478.54136985887</v>
      </c>
      <c r="H20" s="57">
        <f>(G20+F20)/(E20+D20)*1000</f>
        <v>2498.5734382330361</v>
      </c>
      <c r="I20" s="57"/>
      <c r="J20" s="57">
        <f t="shared" si="13"/>
        <v>0</v>
      </c>
      <c r="K20" s="57">
        <f t="shared" si="13"/>
        <v>199874.39407813808</v>
      </c>
      <c r="L20" s="57">
        <f t="shared" si="13"/>
        <v>207418.98592186192</v>
      </c>
      <c r="M20" s="57">
        <f t="shared" si="13"/>
        <v>113034.44149082899</v>
      </c>
      <c r="N20" s="57">
        <f t="shared" si="13"/>
        <v>160193.03675917099</v>
      </c>
      <c r="O20" s="57">
        <f>(N20+M20)/(L20+K20)*1000</f>
        <v>670.83702232037251</v>
      </c>
      <c r="P20" s="57"/>
      <c r="Q20" s="57">
        <f t="shared" si="13"/>
        <v>0</v>
      </c>
      <c r="R20" s="57">
        <f t="shared" si="13"/>
        <v>754806.28</v>
      </c>
      <c r="S20" s="57">
        <f t="shared" si="13"/>
        <v>1141513.9796333334</v>
      </c>
      <c r="T20" s="61">
        <f>S20/R20*1000</f>
        <v>1512.3270829613834</v>
      </c>
      <c r="U20" s="45">
        <f t="shared" si="13"/>
        <v>0</v>
      </c>
    </row>
    <row r="21" spans="1:21" ht="32.25" customHeight="1">
      <c r="A21" s="46"/>
      <c r="B21" s="46" t="s">
        <v>46</v>
      </c>
      <c r="C21" s="46"/>
      <c r="D21" s="46" t="s">
        <v>47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1" ht="55.5" customHeight="1">
      <c r="A22" s="157" t="s">
        <v>287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</row>
    <row r="23" spans="1:21" ht="32.25" customHeight="1" thickBot="1">
      <c r="A23" s="211" t="s">
        <v>193</v>
      </c>
      <c r="B23" s="211"/>
      <c r="C23" s="48"/>
      <c r="D23" s="48"/>
      <c r="E23" s="48"/>
      <c r="F23" s="48"/>
      <c r="G23" s="48"/>
      <c r="H23" s="48" t="s">
        <v>15</v>
      </c>
      <c r="I23" s="48"/>
      <c r="J23" s="48"/>
      <c r="K23" s="48"/>
      <c r="L23" s="60"/>
      <c r="M23" s="48"/>
      <c r="N23" s="48" t="s">
        <v>194</v>
      </c>
      <c r="O23" s="48"/>
      <c r="P23" s="48"/>
      <c r="Q23" s="48"/>
      <c r="R23" s="60"/>
      <c r="S23" s="209" t="s">
        <v>17</v>
      </c>
      <c r="T23" s="209"/>
      <c r="U23" s="209"/>
    </row>
    <row r="24" spans="1:21" ht="30.75" customHeight="1">
      <c r="A24" s="140" t="s">
        <v>18</v>
      </c>
      <c r="B24" s="142" t="s">
        <v>49</v>
      </c>
      <c r="C24" s="143" t="s">
        <v>50</v>
      </c>
      <c r="D24" s="145" t="s">
        <v>19</v>
      </c>
      <c r="E24" s="145"/>
      <c r="F24" s="145"/>
      <c r="G24" s="145"/>
      <c r="H24" s="145"/>
      <c r="I24" s="145"/>
      <c r="J24" s="145"/>
      <c r="K24" s="145" t="s">
        <v>20</v>
      </c>
      <c r="L24" s="145"/>
      <c r="M24" s="145"/>
      <c r="N24" s="145"/>
      <c r="O24" s="145"/>
      <c r="P24" s="145"/>
      <c r="Q24" s="145"/>
      <c r="R24" s="142" t="s">
        <v>21</v>
      </c>
      <c r="S24" s="142" t="s">
        <v>22</v>
      </c>
      <c r="T24" s="146" t="s">
        <v>23</v>
      </c>
      <c r="U24" s="135" t="s">
        <v>192</v>
      </c>
    </row>
    <row r="25" spans="1:21" ht="30.75" customHeight="1">
      <c r="A25" s="141"/>
      <c r="B25" s="134"/>
      <c r="C25" s="144"/>
      <c r="D25" s="137" t="s">
        <v>25</v>
      </c>
      <c r="E25" s="137"/>
      <c r="F25" s="134" t="s">
        <v>26</v>
      </c>
      <c r="G25" s="134"/>
      <c r="H25" s="134" t="s">
        <v>23</v>
      </c>
      <c r="I25" s="134" t="s">
        <v>27</v>
      </c>
      <c r="J25" s="134" t="s">
        <v>28</v>
      </c>
      <c r="K25" s="137" t="s">
        <v>25</v>
      </c>
      <c r="L25" s="137"/>
      <c r="M25" s="134" t="s">
        <v>26</v>
      </c>
      <c r="N25" s="134"/>
      <c r="O25" s="134" t="s">
        <v>23</v>
      </c>
      <c r="P25" s="134" t="s">
        <v>27</v>
      </c>
      <c r="Q25" s="134" t="s">
        <v>28</v>
      </c>
      <c r="R25" s="134"/>
      <c r="S25" s="134"/>
      <c r="T25" s="147"/>
      <c r="U25" s="136"/>
    </row>
    <row r="26" spans="1:21" ht="30.75" customHeight="1">
      <c r="A26" s="141"/>
      <c r="B26" s="134"/>
      <c r="C26" s="144"/>
      <c r="D26" s="37" t="s">
        <v>30</v>
      </c>
      <c r="E26" s="37" t="s">
        <v>31</v>
      </c>
      <c r="F26" s="37" t="s">
        <v>30</v>
      </c>
      <c r="G26" s="37" t="s">
        <v>31</v>
      </c>
      <c r="H26" s="134"/>
      <c r="I26" s="134"/>
      <c r="J26" s="134"/>
      <c r="K26" s="37" t="s">
        <v>30</v>
      </c>
      <c r="L26" s="37" t="s">
        <v>31</v>
      </c>
      <c r="M26" s="37" t="s">
        <v>30</v>
      </c>
      <c r="N26" s="37" t="s">
        <v>31</v>
      </c>
      <c r="O26" s="134"/>
      <c r="P26" s="134"/>
      <c r="Q26" s="134"/>
      <c r="R26" s="134"/>
      <c r="S26" s="134"/>
      <c r="T26" s="147"/>
      <c r="U26" s="136"/>
    </row>
    <row r="27" spans="1:21" ht="33.75" customHeight="1">
      <c r="A27" s="141" t="s">
        <v>51</v>
      </c>
      <c r="B27" s="164" t="s">
        <v>52</v>
      </c>
      <c r="C27" s="49">
        <v>1</v>
      </c>
      <c r="D27" s="38">
        <v>100</v>
      </c>
      <c r="E27" s="38">
        <v>400</v>
      </c>
      <c r="F27" s="38">
        <f>H27*D27/1000</f>
        <v>300</v>
      </c>
      <c r="G27" s="38">
        <f>H27*E27/1000</f>
        <v>1200</v>
      </c>
      <c r="H27" s="38">
        <v>3000</v>
      </c>
      <c r="I27" s="38"/>
      <c r="J27" s="38">
        <f>(D27+E27)*I27/100</f>
        <v>0</v>
      </c>
      <c r="K27" s="38">
        <v>500</v>
      </c>
      <c r="L27" s="38">
        <v>800</v>
      </c>
      <c r="M27" s="38">
        <f>O27*K27/1000</f>
        <v>625</v>
      </c>
      <c r="N27" s="38">
        <f>O27*L27/1000</f>
        <v>1000</v>
      </c>
      <c r="O27" s="38">
        <v>1250</v>
      </c>
      <c r="P27" s="38"/>
      <c r="Q27" s="38">
        <f>(L27+K27)*P27/100</f>
        <v>0</v>
      </c>
      <c r="R27" s="38">
        <f>D27+E27+K27+L27</f>
        <v>1800</v>
      </c>
      <c r="S27" s="38">
        <f>F27+G27+M27+N27</f>
        <v>3125</v>
      </c>
      <c r="T27" s="40">
        <f t="shared" ref="T27:T51" si="14">S27/R27*1000</f>
        <v>1736.1111111111111</v>
      </c>
      <c r="U27" s="41">
        <f>J27+Q27</f>
        <v>0</v>
      </c>
    </row>
    <row r="28" spans="1:21" ht="33.75" customHeight="1">
      <c r="A28" s="141"/>
      <c r="B28" s="164"/>
      <c r="C28" s="49">
        <v>2</v>
      </c>
      <c r="D28" s="38">
        <v>630</v>
      </c>
      <c r="E28" s="38">
        <v>4100</v>
      </c>
      <c r="F28" s="38">
        <f>H28*D28/1000</f>
        <v>1503.3375000000001</v>
      </c>
      <c r="G28" s="38">
        <f>H28*E28/1000</f>
        <v>9783.625</v>
      </c>
      <c r="H28" s="38">
        <v>2386.25</v>
      </c>
      <c r="I28" s="38"/>
      <c r="J28" s="38">
        <f t="shared" ref="J28:J44" si="15">(D28+E28)*I28/100</f>
        <v>0</v>
      </c>
      <c r="K28" s="38">
        <v>2010</v>
      </c>
      <c r="L28" s="38">
        <v>9640</v>
      </c>
      <c r="M28" s="38">
        <f>O28*K28/1000</f>
        <v>2225.0700000000002</v>
      </c>
      <c r="N28" s="38">
        <f>O28*L28/1000</f>
        <v>10671.48</v>
      </c>
      <c r="O28" s="38">
        <v>1107</v>
      </c>
      <c r="P28" s="38"/>
      <c r="Q28" s="38">
        <f>(L28+K28)*P28/100</f>
        <v>0</v>
      </c>
      <c r="R28" s="38">
        <f>D28+E28+K28+L28</f>
        <v>16380</v>
      </c>
      <c r="S28" s="38">
        <f>F28+G28+M28+N28</f>
        <v>24183.512499999997</v>
      </c>
      <c r="T28" s="40">
        <f t="shared" si="14"/>
        <v>1476.4049145299143</v>
      </c>
      <c r="U28" s="41">
        <f>J28+Q28</f>
        <v>0</v>
      </c>
    </row>
    <row r="29" spans="1:21" ht="33.75" customHeight="1">
      <c r="A29" s="141"/>
      <c r="B29" s="164"/>
      <c r="C29" s="49">
        <v>3</v>
      </c>
      <c r="D29" s="38">
        <v>460</v>
      </c>
      <c r="E29" s="38">
        <v>1440</v>
      </c>
      <c r="F29" s="38">
        <f>H29*D29/1000</f>
        <v>1044.2</v>
      </c>
      <c r="G29" s="38">
        <f>H29*E29/1000</f>
        <v>3268.8</v>
      </c>
      <c r="H29" s="38">
        <v>2270</v>
      </c>
      <c r="I29" s="38"/>
      <c r="J29" s="38">
        <f t="shared" si="15"/>
        <v>0</v>
      </c>
      <c r="K29" s="38">
        <v>816</v>
      </c>
      <c r="L29" s="38">
        <v>3715</v>
      </c>
      <c r="M29" s="38">
        <f>O29*K29/1000</f>
        <v>693.6</v>
      </c>
      <c r="N29" s="38">
        <f>O29*L29/1000</f>
        <v>3157.75</v>
      </c>
      <c r="O29" s="38">
        <v>850</v>
      </c>
      <c r="P29" s="38"/>
      <c r="Q29" s="38">
        <f>(L29+K29)*P29/100</f>
        <v>0</v>
      </c>
      <c r="R29" s="38">
        <f>D29+E29+K29+L29</f>
        <v>6431</v>
      </c>
      <c r="S29" s="38">
        <f>F29+G29+M29+N29</f>
        <v>8164.35</v>
      </c>
      <c r="T29" s="40">
        <f t="shared" si="14"/>
        <v>1269.5303996268076</v>
      </c>
      <c r="U29" s="41">
        <f>J29+Q29</f>
        <v>0</v>
      </c>
    </row>
    <row r="30" spans="1:21" ht="33.75" customHeight="1">
      <c r="A30" s="141"/>
      <c r="B30" s="164"/>
      <c r="C30" s="49">
        <v>4</v>
      </c>
      <c r="D30" s="38">
        <v>392</v>
      </c>
      <c r="E30" s="38">
        <v>1358</v>
      </c>
      <c r="F30" s="38">
        <f>H30*D30/1000</f>
        <v>705.6</v>
      </c>
      <c r="G30" s="38">
        <f>H30*E30/1000</f>
        <v>2444.4</v>
      </c>
      <c r="H30" s="38">
        <v>1800</v>
      </c>
      <c r="I30" s="38"/>
      <c r="J30" s="38">
        <f t="shared" si="15"/>
        <v>0</v>
      </c>
      <c r="K30" s="38">
        <v>200</v>
      </c>
      <c r="L30" s="38">
        <v>1450</v>
      </c>
      <c r="M30" s="38">
        <f>O30*K30/1000</f>
        <v>0</v>
      </c>
      <c r="N30" s="38">
        <f>O30*L30/1000</f>
        <v>0</v>
      </c>
      <c r="O30" s="38">
        <v>0</v>
      </c>
      <c r="P30" s="38"/>
      <c r="Q30" s="38">
        <f>(L30+K30)*P30/100</f>
        <v>0</v>
      </c>
      <c r="R30" s="38">
        <f>D30+E30+K30+L30</f>
        <v>3400</v>
      </c>
      <c r="S30" s="38">
        <f>F30+G30+M30+N30</f>
        <v>3150</v>
      </c>
      <c r="T30" s="40">
        <f t="shared" si="14"/>
        <v>926.47058823529414</v>
      </c>
      <c r="U30" s="41">
        <f>J30+Q30</f>
        <v>0</v>
      </c>
    </row>
    <row r="31" spans="1:21" ht="33.75" customHeight="1">
      <c r="A31" s="141"/>
      <c r="B31" s="164"/>
      <c r="C31" s="49">
        <v>5</v>
      </c>
      <c r="D31" s="38">
        <v>0</v>
      </c>
      <c r="E31" s="38">
        <v>162</v>
      </c>
      <c r="F31" s="38">
        <f>H31*D31/1000</f>
        <v>0</v>
      </c>
      <c r="G31" s="38">
        <f>H31*E31/1000</f>
        <v>287.55</v>
      </c>
      <c r="H31" s="38">
        <v>1775</v>
      </c>
      <c r="I31" s="38"/>
      <c r="J31" s="38">
        <f t="shared" si="15"/>
        <v>0</v>
      </c>
      <c r="K31" s="38">
        <v>0</v>
      </c>
      <c r="L31" s="38">
        <v>0</v>
      </c>
      <c r="M31" s="38">
        <f>O31*K31/1000</f>
        <v>0</v>
      </c>
      <c r="N31" s="38">
        <f>O31*L31/1000</f>
        <v>0</v>
      </c>
      <c r="O31" s="38">
        <v>0</v>
      </c>
      <c r="P31" s="38"/>
      <c r="Q31" s="38">
        <f>(L31+K31)*P31/100</f>
        <v>0</v>
      </c>
      <c r="R31" s="38">
        <f>D31+E31+K31+L31</f>
        <v>162</v>
      </c>
      <c r="S31" s="38">
        <f>F31+G31+M31+N31</f>
        <v>287.55</v>
      </c>
      <c r="T31" s="40">
        <f t="shared" si="14"/>
        <v>1775.0000000000002</v>
      </c>
      <c r="U31" s="41">
        <f>J31+Q31</f>
        <v>0</v>
      </c>
    </row>
    <row r="32" spans="1:21" ht="33.75" customHeight="1">
      <c r="A32" s="141"/>
      <c r="B32" s="149" t="s">
        <v>53</v>
      </c>
      <c r="C32" s="149"/>
      <c r="D32" s="38">
        <f>SUM(D27:D31)</f>
        <v>1582</v>
      </c>
      <c r="E32" s="38">
        <f>SUM(E27:E31)</f>
        <v>7460</v>
      </c>
      <c r="F32" s="38">
        <f>SUM(F27:F31)</f>
        <v>3553.1375000000003</v>
      </c>
      <c r="G32" s="38">
        <f>SUM(G27:G31)</f>
        <v>16984.375</v>
      </c>
      <c r="H32" s="38">
        <f>(G32+F32)/(E32+D32)*1000</f>
        <v>2271.3462176509624</v>
      </c>
      <c r="I32" s="38"/>
      <c r="J32" s="38">
        <f t="shared" si="15"/>
        <v>0</v>
      </c>
      <c r="K32" s="38">
        <f>SUM(K27:K31)</f>
        <v>3526</v>
      </c>
      <c r="L32" s="38">
        <f>SUM(L27:L31)</f>
        <v>15605</v>
      </c>
      <c r="M32" s="38">
        <f>SUM(M27:M31)</f>
        <v>3543.67</v>
      </c>
      <c r="N32" s="38">
        <f t="shared" ref="N32:U32" si="16">SUM(N27:N31)</f>
        <v>14829.23</v>
      </c>
      <c r="O32" s="38">
        <f>(N32+M32)/(L32+K32)*1000</f>
        <v>960.37321624588367</v>
      </c>
      <c r="P32" s="38"/>
      <c r="Q32" s="38">
        <f t="shared" si="16"/>
        <v>0</v>
      </c>
      <c r="R32" s="38">
        <f t="shared" si="16"/>
        <v>28173</v>
      </c>
      <c r="S32" s="38">
        <f t="shared" si="16"/>
        <v>38910.412499999999</v>
      </c>
      <c r="T32" s="40">
        <f t="shared" si="14"/>
        <v>1381.1242146736236</v>
      </c>
      <c r="U32" s="41">
        <f t="shared" si="16"/>
        <v>0</v>
      </c>
    </row>
    <row r="33" spans="1:256" s="93" customFormat="1" ht="33.75" customHeight="1">
      <c r="A33" s="141"/>
      <c r="B33" s="149" t="s">
        <v>54</v>
      </c>
      <c r="C33" s="49">
        <v>1</v>
      </c>
      <c r="D33" s="38">
        <v>4062</v>
      </c>
      <c r="E33" s="38">
        <v>4875</v>
      </c>
      <c r="F33" s="38">
        <f>H33*D33/1000</f>
        <v>11692.751340000001</v>
      </c>
      <c r="G33" s="38">
        <f>H33*E33/1000</f>
        <v>14033.028749999999</v>
      </c>
      <c r="H33" s="38">
        <v>2878.57</v>
      </c>
      <c r="I33" s="38"/>
      <c r="J33" s="38">
        <f t="shared" si="15"/>
        <v>0</v>
      </c>
      <c r="K33" s="38">
        <v>19256</v>
      </c>
      <c r="L33" s="38">
        <v>26397</v>
      </c>
      <c r="M33" s="38">
        <f>O33*K33/1000</f>
        <v>22505.45</v>
      </c>
      <c r="N33" s="38">
        <f>O33*L33/1000</f>
        <v>30851.493750000001</v>
      </c>
      <c r="O33" s="38">
        <v>1168.75</v>
      </c>
      <c r="P33" s="38"/>
      <c r="Q33" s="38">
        <f>(L33+K33)*P33/100</f>
        <v>0</v>
      </c>
      <c r="R33" s="38">
        <f>D33+E33+K33+L33</f>
        <v>54590</v>
      </c>
      <c r="S33" s="38">
        <f>F33+G33+M33+N33</f>
        <v>79082.723839999991</v>
      </c>
      <c r="T33" s="40">
        <f t="shared" si="14"/>
        <v>1448.6668591317089</v>
      </c>
      <c r="U33" s="41">
        <f>J33+Q33</f>
        <v>0</v>
      </c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  <c r="HV33" s="157"/>
      <c r="HW33" s="157"/>
      <c r="HX33" s="157"/>
      <c r="HY33" s="157"/>
      <c r="HZ33" s="157"/>
      <c r="IA33" s="157"/>
      <c r="IB33" s="157"/>
      <c r="IC33" s="157"/>
      <c r="ID33" s="157"/>
      <c r="IE33" s="157"/>
      <c r="IF33" s="157"/>
      <c r="IG33" s="157"/>
      <c r="IH33" s="157"/>
      <c r="II33" s="157"/>
      <c r="IJ33" s="157"/>
      <c r="IK33" s="157"/>
      <c r="IL33" s="157"/>
      <c r="IM33" s="157"/>
      <c r="IN33" s="157"/>
      <c r="IO33" s="157"/>
      <c r="IP33" s="157"/>
      <c r="IQ33" s="157"/>
      <c r="IR33" s="157"/>
      <c r="IS33" s="157"/>
      <c r="IT33" s="157"/>
      <c r="IU33" s="157"/>
      <c r="IV33" s="157"/>
    </row>
    <row r="34" spans="1:256" s="98" customFormat="1" ht="33.75" customHeight="1">
      <c r="A34" s="141"/>
      <c r="B34" s="149"/>
      <c r="C34" s="49">
        <v>2</v>
      </c>
      <c r="D34" s="38">
        <v>60</v>
      </c>
      <c r="E34" s="38">
        <v>300</v>
      </c>
      <c r="F34" s="38">
        <f>H34*D34/1000</f>
        <v>111</v>
      </c>
      <c r="G34" s="38">
        <f>H34*E34/1000</f>
        <v>555</v>
      </c>
      <c r="H34" s="38">
        <v>1850</v>
      </c>
      <c r="I34" s="38"/>
      <c r="J34" s="38">
        <f t="shared" si="15"/>
        <v>0</v>
      </c>
      <c r="K34" s="38">
        <v>700</v>
      </c>
      <c r="L34" s="38">
        <v>3000</v>
      </c>
      <c r="M34" s="38">
        <f>O34*K34/1000</f>
        <v>595</v>
      </c>
      <c r="N34" s="38">
        <f>O34*L34/1000</f>
        <v>2550</v>
      </c>
      <c r="O34" s="38">
        <v>850</v>
      </c>
      <c r="P34" s="38"/>
      <c r="Q34" s="38">
        <f>(L34+K34)*P34/100</f>
        <v>0</v>
      </c>
      <c r="R34" s="38">
        <f>D34+E34+K34+L34</f>
        <v>4060</v>
      </c>
      <c r="S34" s="38">
        <f>F34+G34+M34+N34</f>
        <v>3811</v>
      </c>
      <c r="T34" s="40">
        <f t="shared" si="14"/>
        <v>938.66995073891621</v>
      </c>
      <c r="U34" s="41">
        <f>J34+Q34</f>
        <v>0</v>
      </c>
    </row>
    <row r="35" spans="1:256" ht="33.75" customHeight="1">
      <c r="A35" s="141"/>
      <c r="B35" s="149"/>
      <c r="C35" s="49">
        <v>3</v>
      </c>
      <c r="D35" s="38">
        <v>0</v>
      </c>
      <c r="E35" s="38">
        <v>20</v>
      </c>
      <c r="F35" s="38">
        <f>H35*D35/1000</f>
        <v>0</v>
      </c>
      <c r="G35" s="38">
        <f>H35*E35/1000</f>
        <v>33</v>
      </c>
      <c r="H35" s="38">
        <v>1650</v>
      </c>
      <c r="I35" s="38"/>
      <c r="J35" s="38">
        <f t="shared" si="15"/>
        <v>0</v>
      </c>
      <c r="K35" s="38">
        <v>0</v>
      </c>
      <c r="L35" s="38">
        <v>251</v>
      </c>
      <c r="M35" s="38">
        <f>O35*K35/1000</f>
        <v>0</v>
      </c>
      <c r="N35" s="38">
        <f>O35*L35/1000</f>
        <v>138.05000000000001</v>
      </c>
      <c r="O35" s="38">
        <v>550</v>
      </c>
      <c r="P35" s="38"/>
      <c r="Q35" s="38">
        <f>(L35+K35)*P35/100</f>
        <v>0</v>
      </c>
      <c r="R35" s="38">
        <f>D35+E35+K35+L35</f>
        <v>271</v>
      </c>
      <c r="S35" s="38">
        <f>F35+G35+M35+N35</f>
        <v>171.05</v>
      </c>
      <c r="T35" s="40">
        <f t="shared" si="14"/>
        <v>631.18081180811816</v>
      </c>
      <c r="U35" s="41">
        <f>J35+Q35</f>
        <v>0</v>
      </c>
    </row>
    <row r="36" spans="1:256" ht="33.75" customHeight="1">
      <c r="A36" s="141"/>
      <c r="B36" s="149" t="s">
        <v>55</v>
      </c>
      <c r="C36" s="149"/>
      <c r="D36" s="38">
        <f>SUM(D33:D35)</f>
        <v>4122</v>
      </c>
      <c r="E36" s="38">
        <f>SUM(E33:E35)</f>
        <v>5195</v>
      </c>
      <c r="F36" s="38">
        <f>SUM(F33:F35)</f>
        <v>11803.751340000001</v>
      </c>
      <c r="G36" s="38">
        <f t="shared" ref="G36:U36" si="17">SUM(G33:G35)</f>
        <v>14621.028749999999</v>
      </c>
      <c r="H36" s="38">
        <f>(G36+F36)/(E36+D36)*1000</f>
        <v>2836.1897703123323</v>
      </c>
      <c r="I36" s="38"/>
      <c r="J36" s="38">
        <f t="shared" si="15"/>
        <v>0</v>
      </c>
      <c r="K36" s="38">
        <f t="shared" si="17"/>
        <v>19956</v>
      </c>
      <c r="L36" s="38">
        <f t="shared" si="17"/>
        <v>29648</v>
      </c>
      <c r="M36" s="38">
        <f t="shared" si="17"/>
        <v>23100.45</v>
      </c>
      <c r="N36" s="38">
        <f t="shared" si="17"/>
        <v>33539.543750000004</v>
      </c>
      <c r="O36" s="38">
        <f>(N36+M36)/(L36+K36)*1000</f>
        <v>1141.8432737279254</v>
      </c>
      <c r="P36" s="38"/>
      <c r="Q36" s="38">
        <f t="shared" si="17"/>
        <v>0</v>
      </c>
      <c r="R36" s="38">
        <f t="shared" si="17"/>
        <v>58921</v>
      </c>
      <c r="S36" s="38">
        <f t="shared" si="17"/>
        <v>83064.773839999994</v>
      </c>
      <c r="T36" s="40">
        <f t="shared" si="14"/>
        <v>1409.7651743860422</v>
      </c>
      <c r="U36" s="41">
        <f t="shared" si="17"/>
        <v>0</v>
      </c>
    </row>
    <row r="37" spans="1:256" ht="33.75" customHeight="1">
      <c r="A37" s="141"/>
      <c r="B37" s="161" t="s">
        <v>56</v>
      </c>
      <c r="C37" s="49">
        <v>1</v>
      </c>
      <c r="D37" s="38">
        <v>3500</v>
      </c>
      <c r="E37" s="38">
        <v>9515</v>
      </c>
      <c r="F37" s="38">
        <f>H37*D37/1000</f>
        <v>9178.75</v>
      </c>
      <c r="G37" s="38">
        <f>H37*E37/1000</f>
        <v>24953.087500000001</v>
      </c>
      <c r="H37" s="38">
        <v>2622.5</v>
      </c>
      <c r="I37" s="38"/>
      <c r="J37" s="38">
        <f t="shared" si="15"/>
        <v>0</v>
      </c>
      <c r="K37" s="38">
        <v>3200</v>
      </c>
      <c r="L37" s="38">
        <v>2745</v>
      </c>
      <c r="M37" s="38">
        <f>O37*K37/1000</f>
        <v>3568</v>
      </c>
      <c r="N37" s="38">
        <f>O37*L37/1000</f>
        <v>3060.6750000000002</v>
      </c>
      <c r="O37" s="38">
        <v>1115</v>
      </c>
      <c r="P37" s="38"/>
      <c r="Q37" s="38">
        <f>(L37+K37)*P37/100</f>
        <v>0</v>
      </c>
      <c r="R37" s="38">
        <f>D37+E37+K37+L37</f>
        <v>18960</v>
      </c>
      <c r="S37" s="38">
        <f>F37+G37+M37+N37</f>
        <v>40760.512500000004</v>
      </c>
      <c r="T37" s="40">
        <f t="shared" si="14"/>
        <v>2149.8160601265822</v>
      </c>
      <c r="U37" s="41">
        <f>J37+Q37</f>
        <v>0</v>
      </c>
    </row>
    <row r="38" spans="1:256" ht="33.75" customHeight="1">
      <c r="A38" s="141"/>
      <c r="B38" s="161"/>
      <c r="C38" s="49">
        <v>2</v>
      </c>
      <c r="D38" s="38">
        <v>6300</v>
      </c>
      <c r="E38" s="38">
        <v>11625</v>
      </c>
      <c r="F38" s="38">
        <f>H38*D38/1000</f>
        <v>14024.745000000001</v>
      </c>
      <c r="G38" s="38">
        <f>H38*E38/1000</f>
        <v>25878.993750000001</v>
      </c>
      <c r="H38" s="38">
        <v>2226.15</v>
      </c>
      <c r="I38" s="38"/>
      <c r="J38" s="38">
        <f t="shared" si="15"/>
        <v>0</v>
      </c>
      <c r="K38" s="38">
        <v>4507</v>
      </c>
      <c r="L38" s="38">
        <v>11395</v>
      </c>
      <c r="M38" s="38">
        <f>O38*K38/1000</f>
        <v>4805.1380500000005</v>
      </c>
      <c r="N38" s="38">
        <f>O38*L38/1000</f>
        <v>12148.779250000001</v>
      </c>
      <c r="O38" s="38">
        <v>1066.1500000000001</v>
      </c>
      <c r="P38" s="38"/>
      <c r="Q38" s="38">
        <f>(L38+K38)*P38/100</f>
        <v>0</v>
      </c>
      <c r="R38" s="38">
        <f>D38+E38+K38+L38</f>
        <v>33827</v>
      </c>
      <c r="S38" s="38">
        <f>F38+G38+M38+N38</f>
        <v>56857.656050000005</v>
      </c>
      <c r="T38" s="40">
        <f t="shared" si="14"/>
        <v>1680.8364930381058</v>
      </c>
      <c r="U38" s="41">
        <f>J38+Q38</f>
        <v>0</v>
      </c>
    </row>
    <row r="39" spans="1:256" ht="33.75" customHeight="1">
      <c r="A39" s="141"/>
      <c r="B39" s="161"/>
      <c r="C39" s="49">
        <v>3</v>
      </c>
      <c r="D39" s="38">
        <v>90</v>
      </c>
      <c r="E39" s="38">
        <v>300</v>
      </c>
      <c r="F39" s="38">
        <f>H39*D39/1000</f>
        <v>170.1</v>
      </c>
      <c r="G39" s="38">
        <f>H39*E39/1000</f>
        <v>567</v>
      </c>
      <c r="H39" s="38">
        <v>1890</v>
      </c>
      <c r="I39" s="38"/>
      <c r="J39" s="38">
        <f t="shared" si="15"/>
        <v>0</v>
      </c>
      <c r="K39" s="38">
        <v>1400</v>
      </c>
      <c r="L39" s="38">
        <v>3124</v>
      </c>
      <c r="M39" s="38">
        <f>O39*K39/1000</f>
        <v>746.66200000000003</v>
      </c>
      <c r="N39" s="38">
        <f>O39*L39/1000</f>
        <v>1666.1229200000002</v>
      </c>
      <c r="O39" s="38">
        <v>533.33000000000004</v>
      </c>
      <c r="P39" s="38"/>
      <c r="Q39" s="38">
        <f>(L39+K39)*P39/100</f>
        <v>0</v>
      </c>
      <c r="R39" s="38">
        <f>D39+E39+K39+L39</f>
        <v>4914</v>
      </c>
      <c r="S39" s="38">
        <f>F39+G39+M39+N39</f>
        <v>3149.8849200000004</v>
      </c>
      <c r="T39" s="40">
        <f t="shared" si="14"/>
        <v>641.00222222222237</v>
      </c>
      <c r="U39" s="41">
        <f>J39+Q39</f>
        <v>0</v>
      </c>
    </row>
    <row r="40" spans="1:256" ht="33.75" customHeight="1">
      <c r="A40" s="141"/>
      <c r="B40" s="161"/>
      <c r="C40" s="49">
        <v>4</v>
      </c>
      <c r="D40" s="38">
        <v>0</v>
      </c>
      <c r="E40" s="38">
        <v>103</v>
      </c>
      <c r="F40" s="38">
        <f>H40*D40/1000</f>
        <v>0</v>
      </c>
      <c r="G40" s="38">
        <f>H40*E40/1000</f>
        <v>0</v>
      </c>
      <c r="H40" s="38">
        <v>0</v>
      </c>
      <c r="I40" s="38"/>
      <c r="J40" s="38">
        <f t="shared" si="15"/>
        <v>0</v>
      </c>
      <c r="K40" s="38">
        <v>0</v>
      </c>
      <c r="L40" s="38">
        <v>0</v>
      </c>
      <c r="M40" s="38">
        <f>O40*K40/1000</f>
        <v>0</v>
      </c>
      <c r="N40" s="38">
        <f>O40*L40/1000</f>
        <v>0</v>
      </c>
      <c r="O40" s="38">
        <v>0</v>
      </c>
      <c r="P40" s="38"/>
      <c r="Q40" s="38">
        <f>(L40+K40)*P40/100</f>
        <v>0</v>
      </c>
      <c r="R40" s="38">
        <f>D40+E40+K40+L40</f>
        <v>103</v>
      </c>
      <c r="S40" s="38">
        <f>F40+G40+M40+N40</f>
        <v>0</v>
      </c>
      <c r="T40" s="40">
        <v>0</v>
      </c>
      <c r="U40" s="41">
        <f>J40+Q40</f>
        <v>0</v>
      </c>
    </row>
    <row r="41" spans="1:256" ht="33.75" customHeight="1">
      <c r="A41" s="141"/>
      <c r="B41" s="149" t="s">
        <v>57</v>
      </c>
      <c r="C41" s="149"/>
      <c r="D41" s="38">
        <f>SUM(D37:D40)</f>
        <v>9890</v>
      </c>
      <c r="E41" s="38">
        <f>SUM(E37:E40)</f>
        <v>21543</v>
      </c>
      <c r="F41" s="38">
        <f>SUM(F37:F40)</f>
        <v>23373.595000000001</v>
      </c>
      <c r="G41" s="38">
        <f t="shared" ref="G41:U41" si="18">SUM(G37:G40)</f>
        <v>51399.081250000003</v>
      </c>
      <c r="H41" s="38">
        <f>(G41+F41)/(E41+D41)*1000</f>
        <v>2378.7954140552924</v>
      </c>
      <c r="I41" s="38"/>
      <c r="J41" s="38">
        <f t="shared" si="15"/>
        <v>0</v>
      </c>
      <c r="K41" s="38">
        <f t="shared" si="18"/>
        <v>9107</v>
      </c>
      <c r="L41" s="38">
        <f t="shared" si="18"/>
        <v>17264</v>
      </c>
      <c r="M41" s="38">
        <f t="shared" si="18"/>
        <v>9119.8000500000016</v>
      </c>
      <c r="N41" s="38">
        <f t="shared" si="18"/>
        <v>16875.577170000004</v>
      </c>
      <c r="O41" s="38">
        <f>(N41+M41)/(L41+K41)*1000</f>
        <v>985.75621781502434</v>
      </c>
      <c r="P41" s="38"/>
      <c r="Q41" s="38">
        <f t="shared" si="18"/>
        <v>0</v>
      </c>
      <c r="R41" s="38">
        <f t="shared" si="18"/>
        <v>57804</v>
      </c>
      <c r="S41" s="38">
        <f t="shared" si="18"/>
        <v>100768.05347</v>
      </c>
      <c r="T41" s="40">
        <f t="shared" si="14"/>
        <v>1743.2712869351601</v>
      </c>
      <c r="U41" s="41">
        <f t="shared" si="18"/>
        <v>0</v>
      </c>
    </row>
    <row r="42" spans="1:256" ht="33.75" customHeight="1">
      <c r="A42" s="141"/>
      <c r="B42" s="161" t="s">
        <v>58</v>
      </c>
      <c r="C42" s="49">
        <v>1</v>
      </c>
      <c r="D42" s="38">
        <v>1400</v>
      </c>
      <c r="E42" s="38">
        <v>5400</v>
      </c>
      <c r="F42" s="38">
        <f>H42*D42/1000</f>
        <v>3426.5</v>
      </c>
      <c r="G42" s="38">
        <f>H42*E42/1000</f>
        <v>13216.5</v>
      </c>
      <c r="H42" s="38">
        <v>2447.5</v>
      </c>
      <c r="I42" s="38"/>
      <c r="J42" s="38">
        <f t="shared" si="15"/>
        <v>0</v>
      </c>
      <c r="K42" s="38">
        <v>8517</v>
      </c>
      <c r="L42" s="38">
        <v>31201</v>
      </c>
      <c r="M42" s="38">
        <f>O42*K42/1000</f>
        <v>9830.0658899999999</v>
      </c>
      <c r="N42" s="38">
        <f>O42*L42/1000</f>
        <v>36011.258170000001</v>
      </c>
      <c r="O42" s="38">
        <v>1154.17</v>
      </c>
      <c r="P42" s="38"/>
      <c r="Q42" s="38">
        <f>(L42+K42)*P42/100</f>
        <v>0</v>
      </c>
      <c r="R42" s="38">
        <f>D42+E42+K42+L42</f>
        <v>46518</v>
      </c>
      <c r="S42" s="38">
        <f>F42+G42+M42+N42</f>
        <v>62484.324059999999</v>
      </c>
      <c r="T42" s="40">
        <f t="shared" si="14"/>
        <v>1343.2289449245454</v>
      </c>
      <c r="U42" s="41">
        <f>J42+Q42</f>
        <v>0</v>
      </c>
    </row>
    <row r="43" spans="1:256" ht="33.75" customHeight="1">
      <c r="A43" s="141"/>
      <c r="B43" s="161"/>
      <c r="C43" s="49">
        <v>2</v>
      </c>
      <c r="D43" s="38">
        <v>113</v>
      </c>
      <c r="E43" s="38">
        <v>950</v>
      </c>
      <c r="F43" s="38">
        <f>H43*D43/1000</f>
        <v>245.39871000000002</v>
      </c>
      <c r="G43" s="38">
        <f>H43*E43/1000</f>
        <v>2063.0864999999999</v>
      </c>
      <c r="H43" s="38">
        <v>2171.67</v>
      </c>
      <c r="I43" s="38"/>
      <c r="J43" s="38">
        <f t="shared" si="15"/>
        <v>0</v>
      </c>
      <c r="K43" s="38">
        <v>1000</v>
      </c>
      <c r="L43" s="38">
        <v>5800</v>
      </c>
      <c r="M43" s="38">
        <f>O43*K43/1000</f>
        <v>1017.5</v>
      </c>
      <c r="N43" s="38">
        <f>O43*L43/1000</f>
        <v>5901.5</v>
      </c>
      <c r="O43" s="38">
        <v>1017.5</v>
      </c>
      <c r="P43" s="38"/>
      <c r="Q43" s="38">
        <f>(L43+K43)*P43/100</f>
        <v>0</v>
      </c>
      <c r="R43" s="38">
        <f>D43+E43+K43+L43</f>
        <v>7863</v>
      </c>
      <c r="S43" s="38">
        <f>F43+G43+M43+N43</f>
        <v>9227.4852099999989</v>
      </c>
      <c r="T43" s="40">
        <f t="shared" si="14"/>
        <v>1173.5323934884902</v>
      </c>
      <c r="U43" s="41">
        <f>J43+Q43</f>
        <v>0</v>
      </c>
    </row>
    <row r="44" spans="1:256" ht="33.75" customHeight="1">
      <c r="A44" s="141"/>
      <c r="B44" s="161"/>
      <c r="C44" s="49">
        <v>3</v>
      </c>
      <c r="D44" s="38">
        <v>0</v>
      </c>
      <c r="E44" s="38">
        <v>0</v>
      </c>
      <c r="F44" s="38">
        <f>H44*D44/1000</f>
        <v>0</v>
      </c>
      <c r="G44" s="38">
        <f>H44*E44/1000</f>
        <v>0</v>
      </c>
      <c r="H44" s="38">
        <v>0</v>
      </c>
      <c r="I44" s="38"/>
      <c r="J44" s="38">
        <f t="shared" si="15"/>
        <v>0</v>
      </c>
      <c r="K44" s="38">
        <v>0</v>
      </c>
      <c r="L44" s="38">
        <v>0</v>
      </c>
      <c r="M44" s="38">
        <f>O44*K44/1000</f>
        <v>0</v>
      </c>
      <c r="N44" s="38">
        <f>O44*L44/1000</f>
        <v>0</v>
      </c>
      <c r="O44" s="38">
        <v>0</v>
      </c>
      <c r="P44" s="38"/>
      <c r="Q44" s="38">
        <f>(L44+K44)*P44/100</f>
        <v>0</v>
      </c>
      <c r="R44" s="38">
        <f>D44+E44+K44+L44</f>
        <v>0</v>
      </c>
      <c r="S44" s="38">
        <f>F44+G44+M44+N44</f>
        <v>0</v>
      </c>
      <c r="T44" s="40" t="e">
        <f t="shared" si="14"/>
        <v>#DIV/0!</v>
      </c>
      <c r="U44" s="41">
        <f>J44+Q44</f>
        <v>0</v>
      </c>
    </row>
    <row r="45" spans="1:256" ht="33.75" customHeight="1">
      <c r="A45" s="141"/>
      <c r="B45" s="149" t="s">
        <v>59</v>
      </c>
      <c r="C45" s="149"/>
      <c r="D45" s="38">
        <f>SUM(D42:D44)</f>
        <v>1513</v>
      </c>
      <c r="E45" s="38">
        <f>SUM(E42:E44)</f>
        <v>6350</v>
      </c>
      <c r="F45" s="38">
        <f>SUM(F42:F44)</f>
        <v>3671.8987099999999</v>
      </c>
      <c r="G45" s="38">
        <f t="shared" ref="G45:U45" si="19">SUM(G42:G44)</f>
        <v>15279.586499999999</v>
      </c>
      <c r="H45" s="38">
        <f t="shared" ref="H45:H51" si="20">(G45+F45)/(E45+D45)*1000</f>
        <v>2410.2105061681291</v>
      </c>
      <c r="I45" s="38"/>
      <c r="J45" s="38">
        <f t="shared" si="19"/>
        <v>0</v>
      </c>
      <c r="K45" s="38">
        <f t="shared" si="19"/>
        <v>9517</v>
      </c>
      <c r="L45" s="38">
        <f t="shared" si="19"/>
        <v>37001</v>
      </c>
      <c r="M45" s="38">
        <f t="shared" si="19"/>
        <v>10847.56589</v>
      </c>
      <c r="N45" s="38">
        <f t="shared" si="19"/>
        <v>41912.758170000001</v>
      </c>
      <c r="O45" s="38">
        <f t="shared" ref="O45:O51" si="21">(N45+M45)/(L45+K45)*1000</f>
        <v>1134.191583043123</v>
      </c>
      <c r="P45" s="38"/>
      <c r="Q45" s="38">
        <f t="shared" si="19"/>
        <v>0</v>
      </c>
      <c r="R45" s="38">
        <f t="shared" si="19"/>
        <v>54381</v>
      </c>
      <c r="S45" s="38">
        <f t="shared" si="19"/>
        <v>71711.809269999998</v>
      </c>
      <c r="T45" s="40">
        <f t="shared" si="14"/>
        <v>1318.6923607509975</v>
      </c>
      <c r="U45" s="41">
        <f t="shared" si="19"/>
        <v>0</v>
      </c>
    </row>
    <row r="46" spans="1:256" ht="33.75" customHeight="1">
      <c r="A46" s="148" t="s">
        <v>60</v>
      </c>
      <c r="B46" s="149"/>
      <c r="C46" s="149"/>
      <c r="D46" s="38">
        <f t="shared" ref="D46:E48" si="22">D27+D33+D37+D42</f>
        <v>9062</v>
      </c>
      <c r="E46" s="38">
        <f t="shared" si="22"/>
        <v>20190</v>
      </c>
      <c r="F46" s="38">
        <f>F27+F33+F37+F42</f>
        <v>24598.001340000003</v>
      </c>
      <c r="G46" s="38">
        <f t="shared" ref="G46:U48" si="23">G27+G33+G37+G42</f>
        <v>53402.616249999999</v>
      </c>
      <c r="H46" s="38">
        <f t="shared" si="20"/>
        <v>2666.5054556953373</v>
      </c>
      <c r="I46" s="38"/>
      <c r="J46" s="38">
        <f t="shared" si="23"/>
        <v>0</v>
      </c>
      <c r="K46" s="38">
        <f t="shared" si="23"/>
        <v>31473</v>
      </c>
      <c r="L46" s="38">
        <f t="shared" si="23"/>
        <v>61143</v>
      </c>
      <c r="M46" s="38">
        <f t="shared" si="23"/>
        <v>36528.515890000002</v>
      </c>
      <c r="N46" s="38">
        <f t="shared" si="23"/>
        <v>70923.426919999998</v>
      </c>
      <c r="O46" s="38">
        <f t="shared" si="21"/>
        <v>1160.1876869007515</v>
      </c>
      <c r="P46" s="38"/>
      <c r="Q46" s="38">
        <f t="shared" si="23"/>
        <v>0</v>
      </c>
      <c r="R46" s="38">
        <f t="shared" si="23"/>
        <v>121868</v>
      </c>
      <c r="S46" s="38">
        <f t="shared" si="23"/>
        <v>185452.56040000002</v>
      </c>
      <c r="T46" s="40">
        <f t="shared" si="14"/>
        <v>1521.7494370958743</v>
      </c>
      <c r="U46" s="41">
        <f t="shared" si="23"/>
        <v>0</v>
      </c>
    </row>
    <row r="47" spans="1:256" s="93" customFormat="1" ht="33.75" customHeight="1">
      <c r="A47" s="148" t="s">
        <v>61</v>
      </c>
      <c r="B47" s="149"/>
      <c r="C47" s="149"/>
      <c r="D47" s="38">
        <f t="shared" si="22"/>
        <v>7103</v>
      </c>
      <c r="E47" s="38">
        <f t="shared" si="22"/>
        <v>16975</v>
      </c>
      <c r="F47" s="38">
        <f>F28+F34+F38+F43</f>
        <v>15884.48121</v>
      </c>
      <c r="G47" s="38">
        <f t="shared" si="23"/>
        <v>38280.705249999999</v>
      </c>
      <c r="H47" s="38">
        <f t="shared" si="20"/>
        <v>2249.5716612675469</v>
      </c>
      <c r="I47" s="38"/>
      <c r="J47" s="38">
        <f t="shared" si="23"/>
        <v>0</v>
      </c>
      <c r="K47" s="38">
        <f t="shared" si="23"/>
        <v>8217</v>
      </c>
      <c r="L47" s="38">
        <f t="shared" si="23"/>
        <v>29835</v>
      </c>
      <c r="M47" s="38">
        <f t="shared" si="23"/>
        <v>8642.7080500000011</v>
      </c>
      <c r="N47" s="38">
        <f t="shared" si="23"/>
        <v>31271.759250000003</v>
      </c>
      <c r="O47" s="38">
        <f t="shared" si="21"/>
        <v>1048.9453195627038</v>
      </c>
      <c r="P47" s="38"/>
      <c r="Q47" s="38">
        <f t="shared" si="23"/>
        <v>0</v>
      </c>
      <c r="R47" s="38">
        <f t="shared" si="23"/>
        <v>62130</v>
      </c>
      <c r="S47" s="38">
        <f t="shared" si="23"/>
        <v>94079.653760000001</v>
      </c>
      <c r="T47" s="40">
        <f t="shared" si="14"/>
        <v>1514.2387535812009</v>
      </c>
      <c r="U47" s="41">
        <f t="shared" si="23"/>
        <v>0</v>
      </c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/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/>
      <c r="DJ47" s="157"/>
      <c r="DK47" s="157"/>
      <c r="DL47" s="157"/>
      <c r="DM47" s="157"/>
      <c r="DN47" s="157"/>
      <c r="DO47" s="157"/>
      <c r="DP47" s="157"/>
      <c r="DQ47" s="157"/>
      <c r="DR47" s="157"/>
      <c r="DS47" s="157"/>
      <c r="DT47" s="157"/>
      <c r="DU47" s="157"/>
      <c r="DV47" s="157"/>
      <c r="DW47" s="157"/>
      <c r="DX47" s="157"/>
      <c r="DY47" s="157"/>
      <c r="DZ47" s="157"/>
      <c r="EA47" s="157"/>
      <c r="EB47" s="157"/>
      <c r="EC47" s="157"/>
      <c r="ED47" s="157"/>
      <c r="EE47" s="157"/>
      <c r="EF47" s="157"/>
      <c r="EG47" s="157"/>
      <c r="EH47" s="157"/>
      <c r="EI47" s="157"/>
      <c r="EJ47" s="157"/>
      <c r="EK47" s="157"/>
      <c r="EL47" s="157"/>
      <c r="EM47" s="157"/>
      <c r="EN47" s="157"/>
      <c r="EO47" s="157"/>
      <c r="EP47" s="157"/>
      <c r="EQ47" s="157"/>
      <c r="ER47" s="157"/>
      <c r="ES47" s="157"/>
      <c r="ET47" s="157"/>
      <c r="EU47" s="157"/>
      <c r="EV47" s="157"/>
      <c r="EW47" s="157"/>
      <c r="EX47" s="157"/>
      <c r="EY47" s="157"/>
      <c r="EZ47" s="157"/>
      <c r="FA47" s="157"/>
      <c r="FB47" s="157"/>
      <c r="FC47" s="157"/>
      <c r="FD47" s="157"/>
      <c r="FE47" s="157"/>
      <c r="FF47" s="157"/>
      <c r="FG47" s="157"/>
      <c r="FH47" s="157"/>
      <c r="FI47" s="157"/>
      <c r="FJ47" s="157"/>
      <c r="FK47" s="157"/>
      <c r="FL47" s="157"/>
      <c r="FM47" s="157"/>
      <c r="FN47" s="157"/>
      <c r="FO47" s="157"/>
      <c r="FP47" s="157"/>
      <c r="FQ47" s="157"/>
      <c r="FR47" s="157"/>
      <c r="FS47" s="157"/>
      <c r="FT47" s="157"/>
      <c r="FU47" s="157"/>
      <c r="FV47" s="157"/>
      <c r="FW47" s="157"/>
      <c r="FX47" s="157"/>
      <c r="FY47" s="157"/>
      <c r="FZ47" s="157"/>
      <c r="GA47" s="157"/>
      <c r="GB47" s="157"/>
      <c r="GC47" s="157"/>
      <c r="GD47" s="157"/>
      <c r="GE47" s="157"/>
      <c r="GF47" s="157"/>
      <c r="GG47" s="157"/>
      <c r="GH47" s="157"/>
      <c r="GI47" s="157"/>
      <c r="GJ47" s="157"/>
      <c r="GK47" s="157"/>
      <c r="GL47" s="157"/>
      <c r="GM47" s="157"/>
      <c r="GN47" s="157"/>
      <c r="GO47" s="157"/>
      <c r="GP47" s="157"/>
      <c r="GQ47" s="157"/>
      <c r="GR47" s="157"/>
      <c r="GS47" s="157"/>
      <c r="GT47" s="157"/>
      <c r="GU47" s="157"/>
      <c r="GV47" s="157"/>
      <c r="GW47" s="157"/>
      <c r="GX47" s="157"/>
      <c r="GY47" s="157"/>
      <c r="GZ47" s="157"/>
      <c r="HA47" s="157"/>
      <c r="HB47" s="157"/>
      <c r="HC47" s="157"/>
      <c r="HD47" s="157"/>
      <c r="HE47" s="157"/>
      <c r="HF47" s="157"/>
      <c r="HG47" s="157"/>
      <c r="HH47" s="157"/>
      <c r="HI47" s="157"/>
      <c r="HJ47" s="157"/>
      <c r="HK47" s="157"/>
      <c r="HL47" s="157"/>
      <c r="HM47" s="157"/>
      <c r="HN47" s="157"/>
      <c r="HO47" s="157"/>
      <c r="HP47" s="157"/>
      <c r="HQ47" s="157"/>
      <c r="HR47" s="157"/>
      <c r="HS47" s="157"/>
      <c r="HT47" s="157"/>
      <c r="HU47" s="157"/>
      <c r="HV47" s="157"/>
      <c r="HW47" s="157"/>
      <c r="HX47" s="157"/>
      <c r="HY47" s="157"/>
      <c r="HZ47" s="157"/>
      <c r="IA47" s="157"/>
      <c r="IB47" s="157"/>
      <c r="IC47" s="157"/>
      <c r="ID47" s="157"/>
      <c r="IE47" s="157"/>
      <c r="IF47" s="157"/>
      <c r="IG47" s="157"/>
      <c r="IH47" s="157"/>
      <c r="II47" s="157"/>
      <c r="IJ47" s="157"/>
      <c r="IK47" s="157"/>
      <c r="IL47" s="157"/>
      <c r="IM47" s="157"/>
      <c r="IN47" s="157"/>
      <c r="IO47" s="157"/>
      <c r="IP47" s="157"/>
      <c r="IQ47" s="157"/>
      <c r="IR47" s="157"/>
      <c r="IS47" s="157"/>
      <c r="IT47" s="157"/>
      <c r="IU47" s="157"/>
      <c r="IV47" s="157"/>
    </row>
    <row r="48" spans="1:256" s="98" customFormat="1" ht="33.75" customHeight="1">
      <c r="A48" s="148" t="s">
        <v>62</v>
      </c>
      <c r="B48" s="149"/>
      <c r="C48" s="149"/>
      <c r="D48" s="38">
        <f t="shared" si="22"/>
        <v>550</v>
      </c>
      <c r="E48" s="38">
        <f t="shared" si="22"/>
        <v>1760</v>
      </c>
      <c r="F48" s="38">
        <f>F29+F35+F39+F44</f>
        <v>1214.3</v>
      </c>
      <c r="G48" s="38">
        <f t="shared" si="23"/>
        <v>3868.8</v>
      </c>
      <c r="H48" s="38">
        <f t="shared" si="20"/>
        <v>2200.4761904761904</v>
      </c>
      <c r="I48" s="38"/>
      <c r="J48" s="38">
        <f t="shared" si="23"/>
        <v>0</v>
      </c>
      <c r="K48" s="38">
        <f t="shared" si="23"/>
        <v>2216</v>
      </c>
      <c r="L48" s="38">
        <f t="shared" si="23"/>
        <v>7090</v>
      </c>
      <c r="M48" s="38">
        <f t="shared" si="23"/>
        <v>1440.2620000000002</v>
      </c>
      <c r="N48" s="38">
        <f t="shared" si="23"/>
        <v>4961.9229200000009</v>
      </c>
      <c r="O48" s="38">
        <f t="shared" si="21"/>
        <v>687.9631334622826</v>
      </c>
      <c r="P48" s="38"/>
      <c r="Q48" s="38">
        <f t="shared" si="23"/>
        <v>0</v>
      </c>
      <c r="R48" s="38">
        <f t="shared" si="23"/>
        <v>11616</v>
      </c>
      <c r="S48" s="38">
        <f t="shared" si="23"/>
        <v>11485.28492</v>
      </c>
      <c r="T48" s="40">
        <f t="shared" si="14"/>
        <v>988.74698002754826</v>
      </c>
      <c r="U48" s="41">
        <f t="shared" si="23"/>
        <v>0</v>
      </c>
    </row>
    <row r="49" spans="1:21" s="95" customFormat="1" ht="33.75" customHeight="1">
      <c r="A49" s="148" t="s">
        <v>63</v>
      </c>
      <c r="B49" s="149"/>
      <c r="C49" s="149"/>
      <c r="D49" s="38">
        <f>D30+D40</f>
        <v>392</v>
      </c>
      <c r="E49" s="38">
        <f>E30+E40</f>
        <v>1461</v>
      </c>
      <c r="F49" s="38">
        <f>F30+F40</f>
        <v>705.6</v>
      </c>
      <c r="G49" s="38">
        <f t="shared" ref="G49:U49" si="24">G30+G40</f>
        <v>2444.4</v>
      </c>
      <c r="H49" s="38">
        <f t="shared" si="20"/>
        <v>1699.9460334592554</v>
      </c>
      <c r="I49" s="38"/>
      <c r="J49" s="38">
        <f t="shared" si="24"/>
        <v>0</v>
      </c>
      <c r="K49" s="38">
        <f t="shared" si="24"/>
        <v>200</v>
      </c>
      <c r="L49" s="38">
        <f t="shared" si="24"/>
        <v>1450</v>
      </c>
      <c r="M49" s="38">
        <f t="shared" si="24"/>
        <v>0</v>
      </c>
      <c r="N49" s="38">
        <f t="shared" si="24"/>
        <v>0</v>
      </c>
      <c r="O49" s="38">
        <f t="shared" si="21"/>
        <v>0</v>
      </c>
      <c r="P49" s="38"/>
      <c r="Q49" s="38">
        <f t="shared" si="24"/>
        <v>0</v>
      </c>
      <c r="R49" s="38">
        <f t="shared" si="24"/>
        <v>3503</v>
      </c>
      <c r="S49" s="38">
        <f t="shared" si="24"/>
        <v>3150</v>
      </c>
      <c r="T49" s="40">
        <f t="shared" si="14"/>
        <v>899.22923208678276</v>
      </c>
      <c r="U49" s="41">
        <f t="shared" si="24"/>
        <v>0</v>
      </c>
    </row>
    <row r="50" spans="1:21" s="95" customFormat="1" ht="33.75" customHeight="1">
      <c r="A50" s="148" t="s">
        <v>64</v>
      </c>
      <c r="B50" s="149"/>
      <c r="C50" s="149"/>
      <c r="D50" s="38">
        <f>D31</f>
        <v>0</v>
      </c>
      <c r="E50" s="38">
        <f>E31</f>
        <v>162</v>
      </c>
      <c r="F50" s="38">
        <f>F31</f>
        <v>0</v>
      </c>
      <c r="G50" s="38">
        <f t="shared" ref="G50:U50" si="25">G31</f>
        <v>287.55</v>
      </c>
      <c r="H50" s="38">
        <f t="shared" si="20"/>
        <v>1775.0000000000002</v>
      </c>
      <c r="I50" s="38"/>
      <c r="J50" s="38">
        <f t="shared" si="25"/>
        <v>0</v>
      </c>
      <c r="K50" s="38">
        <f t="shared" si="25"/>
        <v>0</v>
      </c>
      <c r="L50" s="38">
        <f t="shared" si="25"/>
        <v>0</v>
      </c>
      <c r="M50" s="38">
        <f t="shared" si="25"/>
        <v>0</v>
      </c>
      <c r="N50" s="38">
        <f t="shared" si="25"/>
        <v>0</v>
      </c>
      <c r="O50" s="38">
        <v>0</v>
      </c>
      <c r="P50" s="38"/>
      <c r="Q50" s="38">
        <f t="shared" si="25"/>
        <v>0</v>
      </c>
      <c r="R50" s="38">
        <f t="shared" si="25"/>
        <v>162</v>
      </c>
      <c r="S50" s="38">
        <f t="shared" si="25"/>
        <v>287.55</v>
      </c>
      <c r="T50" s="40">
        <f t="shared" si="14"/>
        <v>1775.0000000000002</v>
      </c>
      <c r="U50" s="41">
        <f t="shared" si="25"/>
        <v>0</v>
      </c>
    </row>
    <row r="51" spans="1:21" s="95" customFormat="1" ht="33.75" customHeight="1" thickBot="1">
      <c r="A51" s="150" t="s">
        <v>65</v>
      </c>
      <c r="B51" s="151"/>
      <c r="C51" s="151"/>
      <c r="D51" s="43">
        <f>SUM(D46:D50)</f>
        <v>17107</v>
      </c>
      <c r="E51" s="43">
        <f>SUM(E46:E50)</f>
        <v>40548</v>
      </c>
      <c r="F51" s="43">
        <f>SUM(F46:F50)</f>
        <v>42402.382550000002</v>
      </c>
      <c r="G51" s="43">
        <f>SUM(G46:G50)</f>
        <v>98284.071499999991</v>
      </c>
      <c r="H51" s="43">
        <f t="shared" si="20"/>
        <v>2440.1431627785969</v>
      </c>
      <c r="I51" s="43"/>
      <c r="J51" s="43">
        <f>SUM(J46:J50)</f>
        <v>0</v>
      </c>
      <c r="K51" s="43">
        <f>SUM(K46:K50)</f>
        <v>42106</v>
      </c>
      <c r="L51" s="43">
        <f>SUM(L46:L50)</f>
        <v>99518</v>
      </c>
      <c r="M51" s="43">
        <f>SUM(M46:M50)</f>
        <v>46611.485940000006</v>
      </c>
      <c r="N51" s="43">
        <f>SUM(N46:N50)</f>
        <v>107157.10909</v>
      </c>
      <c r="O51" s="43">
        <f t="shared" si="21"/>
        <v>1085.7523797520194</v>
      </c>
      <c r="P51" s="43"/>
      <c r="Q51" s="43">
        <f>SUM(Q46:Q50)</f>
        <v>0</v>
      </c>
      <c r="R51" s="43">
        <f>SUM(R46:R50)</f>
        <v>199279</v>
      </c>
      <c r="S51" s="43">
        <f>SUM(S46:S50)</f>
        <v>294455.04908000003</v>
      </c>
      <c r="T51" s="44">
        <f t="shared" si="14"/>
        <v>1477.6020006122071</v>
      </c>
      <c r="U51" s="45">
        <f>SUM(U46:U50)</f>
        <v>0</v>
      </c>
    </row>
    <row r="52" spans="1:21" ht="33.75" customHeight="1">
      <c r="A52" s="46"/>
      <c r="B52" s="46" t="s">
        <v>46</v>
      </c>
      <c r="C52" s="46"/>
      <c r="D52" s="46" t="s">
        <v>47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</row>
    <row r="53" spans="1:21" ht="33.75" customHeight="1">
      <c r="A53" s="157" t="s">
        <v>288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</row>
    <row r="54" spans="1:21" ht="105.75" customHeight="1" thickBot="1">
      <c r="A54" s="138" t="s">
        <v>195</v>
      </c>
      <c r="B54" s="138"/>
      <c r="C54" s="48"/>
      <c r="D54" s="48"/>
      <c r="E54" s="48"/>
      <c r="F54" s="48"/>
      <c r="G54" s="48"/>
      <c r="H54" s="32" t="s">
        <v>15</v>
      </c>
      <c r="I54" s="32"/>
      <c r="J54" s="32"/>
      <c r="K54" s="32"/>
      <c r="L54" s="33"/>
      <c r="M54" s="32"/>
      <c r="N54" s="32" t="s">
        <v>194</v>
      </c>
      <c r="O54" s="32"/>
      <c r="P54" s="32"/>
      <c r="Q54" s="32"/>
      <c r="R54" s="33"/>
      <c r="S54" s="208" t="s">
        <v>17</v>
      </c>
      <c r="T54" s="208"/>
      <c r="U54" s="208"/>
    </row>
    <row r="55" spans="1:21" ht="42.75" customHeight="1">
      <c r="A55" s="140" t="s">
        <v>18</v>
      </c>
      <c r="B55" s="142" t="s">
        <v>49</v>
      </c>
      <c r="C55" s="143" t="s">
        <v>50</v>
      </c>
      <c r="D55" s="145" t="s">
        <v>19</v>
      </c>
      <c r="E55" s="145"/>
      <c r="F55" s="145"/>
      <c r="G55" s="145"/>
      <c r="H55" s="145"/>
      <c r="I55" s="145"/>
      <c r="J55" s="145"/>
      <c r="K55" s="145" t="s">
        <v>20</v>
      </c>
      <c r="L55" s="145"/>
      <c r="M55" s="145"/>
      <c r="N55" s="145"/>
      <c r="O55" s="145"/>
      <c r="P55" s="145"/>
      <c r="Q55" s="145"/>
      <c r="R55" s="142" t="s">
        <v>21</v>
      </c>
      <c r="S55" s="142" t="s">
        <v>22</v>
      </c>
      <c r="T55" s="146" t="s">
        <v>23</v>
      </c>
      <c r="U55" s="135" t="s">
        <v>192</v>
      </c>
    </row>
    <row r="56" spans="1:21" ht="42.75" customHeight="1">
      <c r="A56" s="141"/>
      <c r="B56" s="134"/>
      <c r="C56" s="144"/>
      <c r="D56" s="137" t="s">
        <v>25</v>
      </c>
      <c r="E56" s="137"/>
      <c r="F56" s="134" t="s">
        <v>26</v>
      </c>
      <c r="G56" s="134"/>
      <c r="H56" s="134" t="s">
        <v>23</v>
      </c>
      <c r="I56" s="134" t="s">
        <v>27</v>
      </c>
      <c r="J56" s="134" t="s">
        <v>28</v>
      </c>
      <c r="K56" s="137" t="s">
        <v>25</v>
      </c>
      <c r="L56" s="137"/>
      <c r="M56" s="134" t="s">
        <v>26</v>
      </c>
      <c r="N56" s="134"/>
      <c r="O56" s="134" t="s">
        <v>23</v>
      </c>
      <c r="P56" s="134" t="s">
        <v>27</v>
      </c>
      <c r="Q56" s="134" t="s">
        <v>28</v>
      </c>
      <c r="R56" s="134"/>
      <c r="S56" s="134"/>
      <c r="T56" s="147"/>
      <c r="U56" s="136"/>
    </row>
    <row r="57" spans="1:21" ht="42.75" customHeight="1">
      <c r="A57" s="141"/>
      <c r="B57" s="134"/>
      <c r="C57" s="144"/>
      <c r="D57" s="37" t="s">
        <v>30</v>
      </c>
      <c r="E57" s="37" t="s">
        <v>31</v>
      </c>
      <c r="F57" s="37" t="s">
        <v>30</v>
      </c>
      <c r="G57" s="37" t="s">
        <v>31</v>
      </c>
      <c r="H57" s="134"/>
      <c r="I57" s="134"/>
      <c r="J57" s="134"/>
      <c r="K57" s="37" t="s">
        <v>30</v>
      </c>
      <c r="L57" s="37" t="s">
        <v>31</v>
      </c>
      <c r="M57" s="37" t="s">
        <v>30</v>
      </c>
      <c r="N57" s="37" t="s">
        <v>31</v>
      </c>
      <c r="O57" s="134"/>
      <c r="P57" s="134"/>
      <c r="Q57" s="134"/>
      <c r="R57" s="134"/>
      <c r="S57" s="134"/>
      <c r="T57" s="147"/>
      <c r="U57" s="136"/>
    </row>
    <row r="58" spans="1:21" ht="47.25" customHeight="1">
      <c r="A58" s="168" t="s">
        <v>67</v>
      </c>
      <c r="B58" s="164" t="s">
        <v>33</v>
      </c>
      <c r="C58" s="49">
        <v>3</v>
      </c>
      <c r="D58" s="38">
        <v>0</v>
      </c>
      <c r="E58" s="38">
        <v>0</v>
      </c>
      <c r="F58" s="38">
        <f>H58*D58/1000</f>
        <v>0</v>
      </c>
      <c r="G58" s="38">
        <f>H58*E58/1000</f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f>O58*K58/1000</f>
        <v>0</v>
      </c>
      <c r="N58" s="38">
        <f>O58*L58/1000</f>
        <v>0</v>
      </c>
      <c r="O58" s="38">
        <v>0</v>
      </c>
      <c r="P58" s="38">
        <v>0</v>
      </c>
      <c r="Q58" s="38">
        <f>(L58+K58)*P58/100</f>
        <v>0</v>
      </c>
      <c r="R58" s="38">
        <f>D58+E58+K58+L58</f>
        <v>0</v>
      </c>
      <c r="S58" s="38">
        <f>F58+G58+M58+N58</f>
        <v>0</v>
      </c>
      <c r="T58" s="40">
        <v>0</v>
      </c>
      <c r="U58" s="41">
        <f>J58+Q58</f>
        <v>0</v>
      </c>
    </row>
    <row r="59" spans="1:21" ht="47.25" customHeight="1">
      <c r="A59" s="168"/>
      <c r="B59" s="164"/>
      <c r="C59" s="49">
        <v>4</v>
      </c>
      <c r="D59" s="38">
        <v>0</v>
      </c>
      <c r="E59" s="38">
        <v>0</v>
      </c>
      <c r="F59" s="38">
        <f>H59*D59/1000</f>
        <v>0</v>
      </c>
      <c r="G59" s="38">
        <f>H59*E59/1000</f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f>O59*K59/1000</f>
        <v>0</v>
      </c>
      <c r="N59" s="38">
        <f>O59*L59/1000</f>
        <v>0</v>
      </c>
      <c r="O59" s="38">
        <v>0</v>
      </c>
      <c r="P59" s="38">
        <v>0</v>
      </c>
      <c r="Q59" s="38">
        <f>(L59+K59)*P59/100</f>
        <v>0</v>
      </c>
      <c r="R59" s="38">
        <f>D59+E59+K59+L59</f>
        <v>0</v>
      </c>
      <c r="S59" s="38">
        <f>F59+G59+M59+N59</f>
        <v>0</v>
      </c>
      <c r="T59" s="40">
        <v>0</v>
      </c>
      <c r="U59" s="41">
        <f>J59+Q59</f>
        <v>0</v>
      </c>
    </row>
    <row r="60" spans="1:21" ht="47.25" customHeight="1">
      <c r="A60" s="168"/>
      <c r="B60" s="164"/>
      <c r="C60" s="49">
        <v>5</v>
      </c>
      <c r="D60" s="38">
        <v>0</v>
      </c>
      <c r="E60" s="38">
        <v>0</v>
      </c>
      <c r="F60" s="38">
        <f>H60*D60/1000</f>
        <v>0</v>
      </c>
      <c r="G60" s="38">
        <f>H60*E60/1000</f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f>O60*K60/1000</f>
        <v>0</v>
      </c>
      <c r="N60" s="38">
        <f>O60*L60/1000</f>
        <v>0</v>
      </c>
      <c r="O60" s="38">
        <v>0</v>
      </c>
      <c r="P60" s="38">
        <v>0</v>
      </c>
      <c r="Q60" s="38">
        <f>(L60+K60)*P60/100</f>
        <v>0</v>
      </c>
      <c r="R60" s="38">
        <f>D60+E60+K60+L60</f>
        <v>0</v>
      </c>
      <c r="S60" s="38">
        <f>F60+G60+M60+N60</f>
        <v>0</v>
      </c>
      <c r="T60" s="40">
        <v>0</v>
      </c>
      <c r="U60" s="41">
        <f>J60+Q60</f>
        <v>0</v>
      </c>
    </row>
    <row r="61" spans="1:21" ht="47.25" customHeight="1">
      <c r="A61" s="168"/>
      <c r="B61" s="149" t="s">
        <v>68</v>
      </c>
      <c r="C61" s="149"/>
      <c r="D61" s="38">
        <f>SUM(D58:D60)</f>
        <v>0</v>
      </c>
      <c r="E61" s="38">
        <f>SUM(E58:E60)</f>
        <v>0</v>
      </c>
      <c r="F61" s="38">
        <f>SUM(F58:F60)</f>
        <v>0</v>
      </c>
      <c r="G61" s="38">
        <f t="shared" ref="G61:U61" si="26">SUM(G58:G60)</f>
        <v>0</v>
      </c>
      <c r="H61" s="38">
        <v>0</v>
      </c>
      <c r="I61" s="38"/>
      <c r="J61" s="38">
        <f t="shared" si="26"/>
        <v>0</v>
      </c>
      <c r="K61" s="38">
        <f>SUM(K58:K60)</f>
        <v>0</v>
      </c>
      <c r="L61" s="38">
        <f>SUM(L58:L60)</f>
        <v>0</v>
      </c>
      <c r="M61" s="38">
        <f t="shared" si="26"/>
        <v>0</v>
      </c>
      <c r="N61" s="38">
        <f t="shared" si="26"/>
        <v>0</v>
      </c>
      <c r="O61" s="38">
        <v>0</v>
      </c>
      <c r="P61" s="38"/>
      <c r="Q61" s="38">
        <f t="shared" si="26"/>
        <v>0</v>
      </c>
      <c r="R61" s="38">
        <f t="shared" si="26"/>
        <v>0</v>
      </c>
      <c r="S61" s="38">
        <f t="shared" si="26"/>
        <v>0</v>
      </c>
      <c r="T61" s="40">
        <v>0</v>
      </c>
      <c r="U61" s="41">
        <f t="shared" si="26"/>
        <v>0</v>
      </c>
    </row>
    <row r="62" spans="1:21" ht="47.25" customHeight="1">
      <c r="A62" s="168"/>
      <c r="B62" s="161" t="s">
        <v>69</v>
      </c>
      <c r="C62" s="49">
        <v>2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/>
      <c r="J62" s="38">
        <f>(D62+E62)*I62/100</f>
        <v>0</v>
      </c>
      <c r="K62" s="38">
        <v>0</v>
      </c>
      <c r="L62" s="38">
        <v>0</v>
      </c>
      <c r="M62" s="38">
        <f>O62*K62/1000</f>
        <v>0</v>
      </c>
      <c r="N62" s="38">
        <f>O62*L62/1000</f>
        <v>0</v>
      </c>
      <c r="O62" s="38">
        <v>0</v>
      </c>
      <c r="P62" s="38">
        <v>0</v>
      </c>
      <c r="Q62" s="38">
        <f>(L62+K62)*P62/100</f>
        <v>0</v>
      </c>
      <c r="R62" s="38">
        <f>D62+E62+K62+L62</f>
        <v>0</v>
      </c>
      <c r="S62" s="38">
        <f>F62+G62+M62+N62</f>
        <v>0</v>
      </c>
      <c r="T62" s="40">
        <v>0</v>
      </c>
      <c r="U62" s="41">
        <f>J62+Q62</f>
        <v>0</v>
      </c>
    </row>
    <row r="63" spans="1:21" ht="47.25" customHeight="1">
      <c r="A63" s="168"/>
      <c r="B63" s="161"/>
      <c r="C63" s="49">
        <v>3</v>
      </c>
      <c r="D63" s="130">
        <v>110000</v>
      </c>
      <c r="E63" s="131"/>
      <c r="F63" s="130">
        <f>H63*D63/1000</f>
        <v>321310</v>
      </c>
      <c r="G63" s="131"/>
      <c r="H63" s="38">
        <v>2921</v>
      </c>
      <c r="I63" s="38"/>
      <c r="J63" s="38">
        <f>(D63+E63)*I63/100</f>
        <v>0</v>
      </c>
      <c r="K63" s="130">
        <v>58000</v>
      </c>
      <c r="L63" s="131"/>
      <c r="M63" s="130">
        <f>O63*K63/1000</f>
        <v>0</v>
      </c>
      <c r="N63" s="131"/>
      <c r="O63" s="38">
        <v>0</v>
      </c>
      <c r="P63" s="38">
        <v>0</v>
      </c>
      <c r="Q63" s="38">
        <f>(L63+K63)*P63/100</f>
        <v>0</v>
      </c>
      <c r="R63" s="38">
        <f>D63+E63+K63+L63</f>
        <v>168000</v>
      </c>
      <c r="S63" s="38">
        <f>F63+G63+M63+N63</f>
        <v>321310</v>
      </c>
      <c r="T63" s="40">
        <f t="shared" ref="T63:T74" si="27">S63/R63*1000</f>
        <v>1912.5595238095239</v>
      </c>
      <c r="U63" s="41">
        <f>J63+Q63</f>
        <v>0</v>
      </c>
    </row>
    <row r="64" spans="1:21" ht="47.25" customHeight="1">
      <c r="A64" s="168"/>
      <c r="B64" s="161"/>
      <c r="C64" s="49">
        <v>4</v>
      </c>
      <c r="D64" s="38">
        <v>0</v>
      </c>
      <c r="E64" s="38">
        <v>0</v>
      </c>
      <c r="F64" s="38">
        <f>H64*D64/1000</f>
        <v>0</v>
      </c>
      <c r="G64" s="38">
        <f>H64*E64/1000</f>
        <v>0</v>
      </c>
      <c r="H64" s="38"/>
      <c r="I64" s="38"/>
      <c r="J64" s="38">
        <f>(D64+E64)*I64/100</f>
        <v>0</v>
      </c>
      <c r="K64" s="38">
        <v>0</v>
      </c>
      <c r="L64" s="38">
        <v>0</v>
      </c>
      <c r="M64" s="38">
        <f>O64*K64/1000</f>
        <v>0</v>
      </c>
      <c r="N64" s="38">
        <f>O64*L64/1000</f>
        <v>0</v>
      </c>
      <c r="O64" s="38">
        <v>0</v>
      </c>
      <c r="P64" s="38">
        <v>0</v>
      </c>
      <c r="Q64" s="38">
        <f>(L64+K64)*P64/100</f>
        <v>0</v>
      </c>
      <c r="R64" s="38">
        <f>D64+E64+K64+L64</f>
        <v>0</v>
      </c>
      <c r="S64" s="38">
        <f>F64+G64+M64+N64</f>
        <v>0</v>
      </c>
      <c r="T64" s="40">
        <v>0</v>
      </c>
      <c r="U64" s="41">
        <f>J64+Q64</f>
        <v>0</v>
      </c>
    </row>
    <row r="65" spans="1:256" ht="47.25" customHeight="1">
      <c r="A65" s="168"/>
      <c r="B65" s="149" t="s">
        <v>70</v>
      </c>
      <c r="C65" s="149"/>
      <c r="D65" s="130">
        <f>SUM(D62:D64)</f>
        <v>110000</v>
      </c>
      <c r="E65" s="131"/>
      <c r="F65" s="130">
        <f>SUM(F62:F64)</f>
        <v>321310</v>
      </c>
      <c r="G65" s="131"/>
      <c r="H65" s="38">
        <f>(G65+F65)/(E65+D65)*1000</f>
        <v>2921</v>
      </c>
      <c r="I65" s="38"/>
      <c r="J65" s="38">
        <f t="shared" ref="J65:U65" si="28">SUM(J62:J64)</f>
        <v>0</v>
      </c>
      <c r="K65" s="130">
        <f>SUM(K62:K64)</f>
        <v>58000</v>
      </c>
      <c r="L65" s="131"/>
      <c r="M65" s="130">
        <f t="shared" si="28"/>
        <v>0</v>
      </c>
      <c r="N65" s="131"/>
      <c r="O65" s="38">
        <v>0</v>
      </c>
      <c r="P65" s="38"/>
      <c r="Q65" s="38">
        <f t="shared" si="28"/>
        <v>0</v>
      </c>
      <c r="R65" s="38">
        <f t="shared" si="28"/>
        <v>168000</v>
      </c>
      <c r="S65" s="38">
        <f t="shared" si="28"/>
        <v>321310</v>
      </c>
      <c r="T65" s="40">
        <f t="shared" si="27"/>
        <v>1912.5595238095239</v>
      </c>
      <c r="U65" s="41">
        <f t="shared" si="28"/>
        <v>0</v>
      </c>
    </row>
    <row r="66" spans="1:256" ht="47.25" customHeight="1">
      <c r="A66" s="168"/>
      <c r="B66" s="149" t="s">
        <v>71</v>
      </c>
      <c r="C66" s="49">
        <v>3</v>
      </c>
      <c r="D66" s="38">
        <v>0</v>
      </c>
      <c r="E66" s="38">
        <v>0</v>
      </c>
      <c r="F66" s="38">
        <f>H66*D66/1000</f>
        <v>0</v>
      </c>
      <c r="G66" s="38">
        <f>H66*E66/1000</f>
        <v>0</v>
      </c>
      <c r="H66" s="38">
        <v>0</v>
      </c>
      <c r="I66" s="38"/>
      <c r="J66" s="38">
        <f>(D66+E66)*I66/100</f>
        <v>0</v>
      </c>
      <c r="K66" s="38">
        <v>0</v>
      </c>
      <c r="L66" s="38">
        <v>0</v>
      </c>
      <c r="M66" s="38">
        <f>O66*K66/1000</f>
        <v>0</v>
      </c>
      <c r="N66" s="38">
        <f>O66*L66/1000</f>
        <v>0</v>
      </c>
      <c r="O66" s="38">
        <v>0</v>
      </c>
      <c r="P66" s="38">
        <v>0</v>
      </c>
      <c r="Q66" s="38">
        <f>(L66+K66)*P66/100</f>
        <v>0</v>
      </c>
      <c r="R66" s="38">
        <f>D66+E66+K66+L66</f>
        <v>0</v>
      </c>
      <c r="S66" s="38">
        <f>F66+G66+M66+N66</f>
        <v>0</v>
      </c>
      <c r="T66" s="40">
        <v>0</v>
      </c>
      <c r="U66" s="41">
        <f>J66+Q66</f>
        <v>0</v>
      </c>
    </row>
    <row r="67" spans="1:256" ht="47.25" customHeight="1">
      <c r="A67" s="168"/>
      <c r="B67" s="149"/>
      <c r="C67" s="49">
        <v>4</v>
      </c>
      <c r="D67" s="38">
        <v>0</v>
      </c>
      <c r="E67" s="38">
        <v>0</v>
      </c>
      <c r="F67" s="38">
        <f>H67*D67/1000</f>
        <v>0</v>
      </c>
      <c r="G67" s="38">
        <f>H67*E67/1000</f>
        <v>0</v>
      </c>
      <c r="H67" s="38">
        <v>0</v>
      </c>
      <c r="I67" s="38"/>
      <c r="J67" s="38">
        <f>(D67+E67)*I67/100</f>
        <v>0</v>
      </c>
      <c r="K67" s="38">
        <v>0</v>
      </c>
      <c r="L67" s="38">
        <v>0</v>
      </c>
      <c r="M67" s="38">
        <f>O67*K67/1000</f>
        <v>0</v>
      </c>
      <c r="N67" s="38">
        <f>O67*L67/1000</f>
        <v>0</v>
      </c>
      <c r="O67" s="38">
        <v>0</v>
      </c>
      <c r="P67" s="38">
        <v>0</v>
      </c>
      <c r="Q67" s="38">
        <f>(L67+K67)*P67/100</f>
        <v>0</v>
      </c>
      <c r="R67" s="38">
        <f>D67+E67+K67+L67</f>
        <v>0</v>
      </c>
      <c r="S67" s="38">
        <f>F67+G67+M67+N67</f>
        <v>0</v>
      </c>
      <c r="T67" s="40">
        <v>0</v>
      </c>
      <c r="U67" s="41">
        <f>J67+Q67</f>
        <v>0</v>
      </c>
    </row>
    <row r="68" spans="1:256" ht="47.25" customHeight="1">
      <c r="A68" s="168"/>
      <c r="B68" s="149"/>
      <c r="C68" s="49">
        <v>5</v>
      </c>
      <c r="D68" s="38">
        <v>0</v>
      </c>
      <c r="E68" s="38">
        <v>0</v>
      </c>
      <c r="F68" s="38">
        <f>H68*D68/1000</f>
        <v>0</v>
      </c>
      <c r="G68" s="38">
        <f>H68*E68/1000</f>
        <v>0</v>
      </c>
      <c r="H68" s="38">
        <v>0</v>
      </c>
      <c r="I68" s="38"/>
      <c r="J68" s="38">
        <f>(D68+E68)*I68/100</f>
        <v>0</v>
      </c>
      <c r="K68" s="38">
        <v>0</v>
      </c>
      <c r="L68" s="38">
        <v>0</v>
      </c>
      <c r="M68" s="38">
        <f>O68*K68/1000</f>
        <v>0</v>
      </c>
      <c r="N68" s="38">
        <f>O68*L68/1000</f>
        <v>0</v>
      </c>
      <c r="O68" s="38">
        <v>0</v>
      </c>
      <c r="P68" s="38">
        <v>0</v>
      </c>
      <c r="Q68" s="38">
        <f>(L68+K68)*P68/100</f>
        <v>0</v>
      </c>
      <c r="R68" s="38">
        <f>D68+E68+K68+L68</f>
        <v>0</v>
      </c>
      <c r="S68" s="38">
        <f>F68+G68+M68+N68</f>
        <v>0</v>
      </c>
      <c r="T68" s="40">
        <v>0</v>
      </c>
      <c r="U68" s="41">
        <f>J68+Q68</f>
        <v>0</v>
      </c>
    </row>
    <row r="69" spans="1:256" ht="47.25" customHeight="1">
      <c r="A69" s="168"/>
      <c r="B69" s="149" t="s">
        <v>72</v>
      </c>
      <c r="C69" s="149"/>
      <c r="D69" s="38">
        <f>SUM(D66:D68)</f>
        <v>0</v>
      </c>
      <c r="E69" s="38">
        <f>SUM(E66:E68)</f>
        <v>0</v>
      </c>
      <c r="F69" s="38">
        <f>SUM(F66:F68)</f>
        <v>0</v>
      </c>
      <c r="G69" s="38">
        <f t="shared" ref="G69:U69" si="29">SUM(G66:G68)</f>
        <v>0</v>
      </c>
      <c r="H69" s="38">
        <v>0</v>
      </c>
      <c r="I69" s="38"/>
      <c r="J69" s="38">
        <f t="shared" si="29"/>
        <v>0</v>
      </c>
      <c r="K69" s="38">
        <f>SUM(K66:K68)</f>
        <v>0</v>
      </c>
      <c r="L69" s="38">
        <f>SUM(L66:L68)</f>
        <v>0</v>
      </c>
      <c r="M69" s="38">
        <f t="shared" si="29"/>
        <v>0</v>
      </c>
      <c r="N69" s="38">
        <f t="shared" si="29"/>
        <v>0</v>
      </c>
      <c r="O69" s="38">
        <v>0</v>
      </c>
      <c r="P69" s="38"/>
      <c r="Q69" s="38">
        <f t="shared" si="29"/>
        <v>0</v>
      </c>
      <c r="R69" s="38">
        <f t="shared" si="29"/>
        <v>0</v>
      </c>
      <c r="S69" s="38">
        <f t="shared" si="29"/>
        <v>0</v>
      </c>
      <c r="T69" s="40">
        <v>0</v>
      </c>
      <c r="U69" s="41">
        <f t="shared" si="29"/>
        <v>0</v>
      </c>
    </row>
    <row r="70" spans="1:256" s="93" customFormat="1" ht="47.25" customHeight="1">
      <c r="A70" s="148" t="s">
        <v>61</v>
      </c>
      <c r="B70" s="149"/>
      <c r="C70" s="149"/>
      <c r="D70" s="38">
        <f>D62</f>
        <v>0</v>
      </c>
      <c r="E70" s="38">
        <f>E62</f>
        <v>0</v>
      </c>
      <c r="F70" s="38">
        <f>F62</f>
        <v>0</v>
      </c>
      <c r="G70" s="38">
        <f t="shared" ref="G70:U70" si="30">G62</f>
        <v>0</v>
      </c>
      <c r="H70" s="38">
        <v>0</v>
      </c>
      <c r="I70" s="38"/>
      <c r="J70" s="38">
        <f t="shared" si="30"/>
        <v>0</v>
      </c>
      <c r="K70" s="38">
        <f t="shared" si="30"/>
        <v>0</v>
      </c>
      <c r="L70" s="38">
        <f t="shared" si="30"/>
        <v>0</v>
      </c>
      <c r="M70" s="38">
        <f t="shared" si="30"/>
        <v>0</v>
      </c>
      <c r="N70" s="38">
        <f t="shared" si="30"/>
        <v>0</v>
      </c>
      <c r="O70" s="38">
        <v>0</v>
      </c>
      <c r="P70" s="38"/>
      <c r="Q70" s="38">
        <f t="shared" si="30"/>
        <v>0</v>
      </c>
      <c r="R70" s="38">
        <f t="shared" si="30"/>
        <v>0</v>
      </c>
      <c r="S70" s="38">
        <f t="shared" si="30"/>
        <v>0</v>
      </c>
      <c r="T70" s="40">
        <v>0</v>
      </c>
      <c r="U70" s="41">
        <f t="shared" si="30"/>
        <v>0</v>
      </c>
    </row>
    <row r="71" spans="1:256" s="98" customFormat="1" ht="47.25" customHeight="1">
      <c r="A71" s="148" t="s">
        <v>62</v>
      </c>
      <c r="B71" s="149"/>
      <c r="C71" s="149"/>
      <c r="D71" s="130">
        <f t="shared" ref="D71:U72" si="31">D58+D63+D66</f>
        <v>110000</v>
      </c>
      <c r="E71" s="131"/>
      <c r="F71" s="130">
        <f t="shared" si="31"/>
        <v>321310</v>
      </c>
      <c r="G71" s="131"/>
      <c r="H71" s="38">
        <f t="shared" ref="H71:H74" si="32">(G71+F71)/(E71+D71)*1000</f>
        <v>2921</v>
      </c>
      <c r="I71" s="38"/>
      <c r="J71" s="38">
        <f t="shared" si="31"/>
        <v>0</v>
      </c>
      <c r="K71" s="130">
        <f t="shared" si="31"/>
        <v>58000</v>
      </c>
      <c r="L71" s="131"/>
      <c r="M71" s="130">
        <f t="shared" si="31"/>
        <v>0</v>
      </c>
      <c r="N71" s="131"/>
      <c r="O71" s="38">
        <v>0</v>
      </c>
      <c r="P71" s="38"/>
      <c r="Q71" s="38">
        <f t="shared" si="31"/>
        <v>0</v>
      </c>
      <c r="R71" s="38">
        <f t="shared" si="31"/>
        <v>168000</v>
      </c>
      <c r="S71" s="38">
        <f t="shared" si="31"/>
        <v>321310</v>
      </c>
      <c r="T71" s="40">
        <f t="shared" si="27"/>
        <v>1912.5595238095239</v>
      </c>
      <c r="U71" s="41">
        <f t="shared" si="31"/>
        <v>0</v>
      </c>
    </row>
    <row r="72" spans="1:256" ht="47.25" customHeight="1">
      <c r="A72" s="148" t="s">
        <v>63</v>
      </c>
      <c r="B72" s="149"/>
      <c r="C72" s="149"/>
      <c r="D72" s="38">
        <f t="shared" si="31"/>
        <v>0</v>
      </c>
      <c r="E72" s="38">
        <f t="shared" si="31"/>
        <v>0</v>
      </c>
      <c r="F72" s="38">
        <f t="shared" si="31"/>
        <v>0</v>
      </c>
      <c r="G72" s="38">
        <f t="shared" si="31"/>
        <v>0</v>
      </c>
      <c r="H72" s="38">
        <v>0</v>
      </c>
      <c r="I72" s="38"/>
      <c r="J72" s="38">
        <f t="shared" si="31"/>
        <v>0</v>
      </c>
      <c r="K72" s="38">
        <f t="shared" si="31"/>
        <v>0</v>
      </c>
      <c r="L72" s="38">
        <f t="shared" si="31"/>
        <v>0</v>
      </c>
      <c r="M72" s="38">
        <f t="shared" si="31"/>
        <v>0</v>
      </c>
      <c r="N72" s="38">
        <f t="shared" si="31"/>
        <v>0</v>
      </c>
      <c r="O72" s="38">
        <v>0</v>
      </c>
      <c r="P72" s="38"/>
      <c r="Q72" s="38">
        <f t="shared" si="31"/>
        <v>0</v>
      </c>
      <c r="R72" s="38">
        <f t="shared" si="31"/>
        <v>0</v>
      </c>
      <c r="S72" s="38">
        <f t="shared" si="31"/>
        <v>0</v>
      </c>
      <c r="T72" s="40">
        <v>0</v>
      </c>
      <c r="U72" s="41">
        <f t="shared" si="31"/>
        <v>0</v>
      </c>
    </row>
    <row r="73" spans="1:256" s="93" customFormat="1" ht="47.25" customHeight="1">
      <c r="A73" s="148" t="s">
        <v>64</v>
      </c>
      <c r="B73" s="149"/>
      <c r="C73" s="149"/>
      <c r="D73" s="38">
        <f>D60+D68</f>
        <v>0</v>
      </c>
      <c r="E73" s="38">
        <f>E60+E68</f>
        <v>0</v>
      </c>
      <c r="F73" s="38">
        <f>F60+F68</f>
        <v>0</v>
      </c>
      <c r="G73" s="38">
        <f t="shared" ref="G73:U73" si="33">G60+G68</f>
        <v>0</v>
      </c>
      <c r="H73" s="38">
        <v>0</v>
      </c>
      <c r="I73" s="38"/>
      <c r="J73" s="38">
        <f t="shared" si="33"/>
        <v>0</v>
      </c>
      <c r="K73" s="38">
        <f t="shared" si="33"/>
        <v>0</v>
      </c>
      <c r="L73" s="38">
        <f t="shared" si="33"/>
        <v>0</v>
      </c>
      <c r="M73" s="38">
        <f t="shared" si="33"/>
        <v>0</v>
      </c>
      <c r="N73" s="38">
        <f t="shared" si="33"/>
        <v>0</v>
      </c>
      <c r="O73" s="38">
        <v>0</v>
      </c>
      <c r="P73" s="38"/>
      <c r="Q73" s="38">
        <f t="shared" si="33"/>
        <v>0</v>
      </c>
      <c r="R73" s="38">
        <f t="shared" si="33"/>
        <v>0</v>
      </c>
      <c r="S73" s="38">
        <f t="shared" si="33"/>
        <v>0</v>
      </c>
      <c r="T73" s="40">
        <v>0</v>
      </c>
      <c r="U73" s="41">
        <f t="shared" si="33"/>
        <v>0</v>
      </c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7"/>
      <c r="AY73" s="157"/>
      <c r="AZ73" s="157"/>
      <c r="BA73" s="157"/>
      <c r="BB73" s="157"/>
      <c r="BC73" s="157"/>
      <c r="BD73" s="157"/>
      <c r="BE73" s="157"/>
      <c r="BF73" s="157"/>
      <c r="BG73" s="157"/>
      <c r="BH73" s="157"/>
      <c r="BI73" s="157"/>
      <c r="BJ73" s="157"/>
      <c r="BK73" s="157"/>
      <c r="BL73" s="157"/>
      <c r="BM73" s="157"/>
      <c r="BN73" s="157"/>
      <c r="BO73" s="157"/>
      <c r="BP73" s="157"/>
      <c r="BQ73" s="157"/>
      <c r="BR73" s="157"/>
      <c r="BS73" s="157"/>
      <c r="BT73" s="157"/>
      <c r="BU73" s="157"/>
      <c r="BV73" s="157"/>
      <c r="BW73" s="157"/>
      <c r="BX73" s="157"/>
      <c r="BY73" s="157"/>
      <c r="BZ73" s="157"/>
      <c r="CA73" s="157"/>
      <c r="CB73" s="157"/>
      <c r="CC73" s="157"/>
      <c r="CD73" s="157"/>
      <c r="CE73" s="157"/>
      <c r="CF73" s="157"/>
      <c r="CG73" s="157"/>
      <c r="CH73" s="157"/>
      <c r="CI73" s="157"/>
      <c r="CJ73" s="157"/>
      <c r="CK73" s="157"/>
      <c r="CL73" s="157"/>
      <c r="CM73" s="157"/>
      <c r="CN73" s="157"/>
      <c r="CO73" s="157"/>
      <c r="CP73" s="157"/>
      <c r="CQ73" s="157"/>
      <c r="CR73" s="157"/>
      <c r="CS73" s="157"/>
      <c r="CT73" s="157"/>
      <c r="CU73" s="157"/>
      <c r="CV73" s="157"/>
      <c r="CW73" s="157"/>
      <c r="CX73" s="157"/>
      <c r="CY73" s="157"/>
      <c r="CZ73" s="157"/>
      <c r="DA73" s="157"/>
      <c r="DB73" s="157"/>
      <c r="DC73" s="157"/>
      <c r="DD73" s="157"/>
      <c r="DE73" s="157"/>
      <c r="DF73" s="157"/>
      <c r="DG73" s="157"/>
      <c r="DH73" s="157"/>
      <c r="DI73" s="157"/>
      <c r="DJ73" s="157"/>
      <c r="DK73" s="157"/>
      <c r="DL73" s="157"/>
      <c r="DM73" s="157"/>
      <c r="DN73" s="157"/>
      <c r="DO73" s="157"/>
      <c r="DP73" s="157"/>
      <c r="DQ73" s="157"/>
      <c r="DR73" s="157"/>
      <c r="DS73" s="157"/>
      <c r="DT73" s="157"/>
      <c r="DU73" s="157"/>
      <c r="DV73" s="157"/>
      <c r="DW73" s="157"/>
      <c r="DX73" s="157"/>
      <c r="DY73" s="157"/>
      <c r="DZ73" s="157"/>
      <c r="EA73" s="157"/>
      <c r="EB73" s="157"/>
      <c r="EC73" s="157"/>
      <c r="ED73" s="157"/>
      <c r="EE73" s="157"/>
      <c r="EF73" s="157"/>
      <c r="EG73" s="157"/>
      <c r="EH73" s="157"/>
      <c r="EI73" s="157"/>
      <c r="EJ73" s="157"/>
      <c r="EK73" s="157"/>
      <c r="EL73" s="157"/>
      <c r="EM73" s="157"/>
      <c r="EN73" s="157"/>
      <c r="EO73" s="157"/>
      <c r="EP73" s="157"/>
      <c r="EQ73" s="157"/>
      <c r="ER73" s="157"/>
      <c r="ES73" s="157"/>
      <c r="ET73" s="157"/>
      <c r="EU73" s="157"/>
      <c r="EV73" s="157"/>
      <c r="EW73" s="157"/>
      <c r="EX73" s="157"/>
      <c r="EY73" s="157"/>
      <c r="EZ73" s="157"/>
      <c r="FA73" s="157"/>
      <c r="FB73" s="157"/>
      <c r="FC73" s="157"/>
      <c r="FD73" s="157"/>
      <c r="FE73" s="157"/>
      <c r="FF73" s="157"/>
      <c r="FG73" s="157"/>
      <c r="FH73" s="157"/>
      <c r="FI73" s="157"/>
      <c r="FJ73" s="157"/>
      <c r="FK73" s="157"/>
      <c r="FL73" s="157"/>
      <c r="FM73" s="157"/>
      <c r="FN73" s="157"/>
      <c r="FO73" s="157"/>
      <c r="FP73" s="157"/>
      <c r="FQ73" s="157"/>
      <c r="FR73" s="157"/>
      <c r="FS73" s="157"/>
      <c r="FT73" s="157"/>
      <c r="FU73" s="157"/>
      <c r="FV73" s="157"/>
      <c r="FW73" s="157"/>
      <c r="FX73" s="157"/>
      <c r="FY73" s="157"/>
      <c r="FZ73" s="157"/>
      <c r="GA73" s="157"/>
      <c r="GB73" s="157"/>
      <c r="GC73" s="157"/>
      <c r="GD73" s="157"/>
      <c r="GE73" s="157"/>
      <c r="GF73" s="157"/>
      <c r="GG73" s="157"/>
      <c r="GH73" s="157"/>
      <c r="GI73" s="157"/>
      <c r="GJ73" s="157"/>
      <c r="GK73" s="157"/>
      <c r="GL73" s="157"/>
      <c r="GM73" s="157"/>
      <c r="GN73" s="157"/>
      <c r="GO73" s="157"/>
      <c r="GP73" s="157"/>
      <c r="GQ73" s="157"/>
      <c r="GR73" s="157"/>
      <c r="GS73" s="157"/>
      <c r="GT73" s="157"/>
      <c r="GU73" s="157"/>
      <c r="GV73" s="157"/>
      <c r="GW73" s="157"/>
      <c r="GX73" s="157"/>
      <c r="GY73" s="157"/>
      <c r="GZ73" s="157"/>
      <c r="HA73" s="157"/>
      <c r="HB73" s="157"/>
      <c r="HC73" s="157"/>
      <c r="HD73" s="157"/>
      <c r="HE73" s="157"/>
      <c r="HF73" s="157"/>
      <c r="HG73" s="157"/>
      <c r="HH73" s="157"/>
      <c r="HI73" s="157"/>
      <c r="HJ73" s="157"/>
      <c r="HK73" s="157"/>
      <c r="HL73" s="157"/>
      <c r="HM73" s="157"/>
      <c r="HN73" s="157"/>
      <c r="HO73" s="157"/>
      <c r="HP73" s="157"/>
      <c r="HQ73" s="157"/>
      <c r="HR73" s="157"/>
      <c r="HS73" s="157"/>
      <c r="HT73" s="157"/>
      <c r="HU73" s="157"/>
      <c r="HV73" s="157"/>
      <c r="HW73" s="157"/>
      <c r="HX73" s="157"/>
      <c r="HY73" s="157"/>
      <c r="HZ73" s="157"/>
      <c r="IA73" s="157"/>
      <c r="IB73" s="157"/>
      <c r="IC73" s="157"/>
      <c r="ID73" s="157"/>
      <c r="IE73" s="157"/>
      <c r="IF73" s="157"/>
      <c r="IG73" s="157"/>
      <c r="IH73" s="157"/>
      <c r="II73" s="157"/>
      <c r="IJ73" s="157"/>
      <c r="IK73" s="157"/>
      <c r="IL73" s="157"/>
      <c r="IM73" s="157"/>
      <c r="IN73" s="157"/>
      <c r="IO73" s="157"/>
      <c r="IP73" s="157"/>
      <c r="IQ73" s="157"/>
      <c r="IR73" s="157"/>
      <c r="IS73" s="157"/>
      <c r="IT73" s="157"/>
      <c r="IU73" s="157"/>
      <c r="IV73" s="157"/>
    </row>
    <row r="74" spans="1:256" ht="47.25" customHeight="1" thickBot="1">
      <c r="A74" s="150" t="s">
        <v>73</v>
      </c>
      <c r="B74" s="151"/>
      <c r="C74" s="151"/>
      <c r="D74" s="132">
        <f>D63</f>
        <v>110000</v>
      </c>
      <c r="E74" s="133"/>
      <c r="F74" s="132">
        <f>F63</f>
        <v>321310</v>
      </c>
      <c r="G74" s="133"/>
      <c r="H74" s="43">
        <f t="shared" si="32"/>
        <v>2921</v>
      </c>
      <c r="I74" s="43"/>
      <c r="J74" s="43">
        <f>SUM(J70:J73)</f>
        <v>0</v>
      </c>
      <c r="K74" s="132">
        <f>K63</f>
        <v>58000</v>
      </c>
      <c r="L74" s="133"/>
      <c r="M74" s="132">
        <f>M63</f>
        <v>0</v>
      </c>
      <c r="N74" s="133"/>
      <c r="O74" s="43">
        <f>M74/K74*1000</f>
        <v>0</v>
      </c>
      <c r="P74" s="43"/>
      <c r="Q74" s="43">
        <f t="shared" ref="Q74:U74" si="34">SUM(Q70:Q73)</f>
        <v>0</v>
      </c>
      <c r="R74" s="43">
        <f t="shared" si="34"/>
        <v>168000</v>
      </c>
      <c r="S74" s="43">
        <f t="shared" si="34"/>
        <v>321310</v>
      </c>
      <c r="T74" s="44">
        <f t="shared" si="27"/>
        <v>1912.5595238095239</v>
      </c>
      <c r="U74" s="45">
        <f t="shared" si="34"/>
        <v>0</v>
      </c>
    </row>
    <row r="75" spans="1:256" ht="44.25" customHeight="1">
      <c r="A75" s="46"/>
      <c r="B75" s="46" t="s">
        <v>46</v>
      </c>
      <c r="C75" s="46"/>
      <c r="D75" s="46" t="s">
        <v>47</v>
      </c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</row>
    <row r="76" spans="1:256" ht="44.25" customHeight="1">
      <c r="A76" s="46"/>
      <c r="B76" s="46"/>
      <c r="C76" s="46"/>
      <c r="D76" s="46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</row>
    <row r="77" spans="1:256" ht="44.25" customHeight="1">
      <c r="A77" s="157" t="s">
        <v>289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</row>
    <row r="78" spans="1:256" ht="44.25" customHeight="1" thickBot="1">
      <c r="A78" s="138" t="s">
        <v>196</v>
      </c>
      <c r="B78" s="138"/>
      <c r="C78" s="48"/>
      <c r="D78" s="48"/>
      <c r="E78" s="48"/>
      <c r="F78" s="48"/>
      <c r="G78" s="48"/>
      <c r="H78" s="32" t="s">
        <v>15</v>
      </c>
      <c r="I78" s="32"/>
      <c r="J78" s="32"/>
      <c r="K78" s="32"/>
      <c r="L78" s="33"/>
      <c r="M78" s="32"/>
      <c r="N78" s="32" t="s">
        <v>194</v>
      </c>
      <c r="O78" s="32"/>
      <c r="P78" s="32"/>
      <c r="Q78" s="32"/>
      <c r="R78" s="33"/>
      <c r="S78" s="208" t="s">
        <v>17</v>
      </c>
      <c r="T78" s="208"/>
      <c r="U78" s="208"/>
    </row>
    <row r="79" spans="1:256" ht="56.25" customHeight="1">
      <c r="A79" s="140" t="s">
        <v>18</v>
      </c>
      <c r="B79" s="142" t="s">
        <v>49</v>
      </c>
      <c r="C79" s="143" t="s">
        <v>50</v>
      </c>
      <c r="D79" s="145" t="s">
        <v>19</v>
      </c>
      <c r="E79" s="145"/>
      <c r="F79" s="145"/>
      <c r="G79" s="145"/>
      <c r="H79" s="145"/>
      <c r="I79" s="145"/>
      <c r="J79" s="145"/>
      <c r="K79" s="145" t="s">
        <v>20</v>
      </c>
      <c r="L79" s="145"/>
      <c r="M79" s="145"/>
      <c r="N79" s="145"/>
      <c r="O79" s="145"/>
      <c r="P79" s="145"/>
      <c r="Q79" s="145"/>
      <c r="R79" s="142" t="s">
        <v>21</v>
      </c>
      <c r="S79" s="142" t="s">
        <v>22</v>
      </c>
      <c r="T79" s="146" t="s">
        <v>23</v>
      </c>
      <c r="U79" s="135" t="s">
        <v>192</v>
      </c>
    </row>
    <row r="80" spans="1:256" ht="56.25" customHeight="1">
      <c r="A80" s="141"/>
      <c r="B80" s="134"/>
      <c r="C80" s="144"/>
      <c r="D80" s="137" t="s">
        <v>25</v>
      </c>
      <c r="E80" s="137"/>
      <c r="F80" s="134" t="s">
        <v>26</v>
      </c>
      <c r="G80" s="134"/>
      <c r="H80" s="134" t="s">
        <v>23</v>
      </c>
      <c r="I80" s="134" t="s">
        <v>27</v>
      </c>
      <c r="J80" s="134" t="s">
        <v>28</v>
      </c>
      <c r="K80" s="137" t="s">
        <v>25</v>
      </c>
      <c r="L80" s="137"/>
      <c r="M80" s="134" t="s">
        <v>26</v>
      </c>
      <c r="N80" s="134"/>
      <c r="O80" s="134" t="s">
        <v>23</v>
      </c>
      <c r="P80" s="134" t="s">
        <v>27</v>
      </c>
      <c r="Q80" s="134" t="s">
        <v>28</v>
      </c>
      <c r="R80" s="134"/>
      <c r="S80" s="134"/>
      <c r="T80" s="147"/>
      <c r="U80" s="136"/>
    </row>
    <row r="81" spans="1:21" ht="56.25" customHeight="1">
      <c r="A81" s="141"/>
      <c r="B81" s="134"/>
      <c r="C81" s="144"/>
      <c r="D81" s="37" t="s">
        <v>30</v>
      </c>
      <c r="E81" s="37" t="s">
        <v>31</v>
      </c>
      <c r="F81" s="37" t="s">
        <v>30</v>
      </c>
      <c r="G81" s="37" t="s">
        <v>31</v>
      </c>
      <c r="H81" s="134"/>
      <c r="I81" s="134"/>
      <c r="J81" s="134"/>
      <c r="K81" s="37" t="s">
        <v>30</v>
      </c>
      <c r="L81" s="37" t="s">
        <v>31</v>
      </c>
      <c r="M81" s="37" t="s">
        <v>30</v>
      </c>
      <c r="N81" s="37" t="s">
        <v>31</v>
      </c>
      <c r="O81" s="134"/>
      <c r="P81" s="134"/>
      <c r="Q81" s="134"/>
      <c r="R81" s="134"/>
      <c r="S81" s="134"/>
      <c r="T81" s="147"/>
      <c r="U81" s="136"/>
    </row>
    <row r="82" spans="1:21" ht="85.5" customHeight="1">
      <c r="A82" s="168" t="s">
        <v>34</v>
      </c>
      <c r="B82" s="149" t="s">
        <v>34</v>
      </c>
      <c r="C82" s="49">
        <v>4</v>
      </c>
      <c r="D82" s="130">
        <v>69500</v>
      </c>
      <c r="E82" s="131"/>
      <c r="F82" s="130">
        <f>H82*D82/1000</f>
        <v>156375</v>
      </c>
      <c r="G82" s="131"/>
      <c r="H82" s="38">
        <v>2250</v>
      </c>
      <c r="I82" s="38"/>
      <c r="J82" s="38">
        <f>(D82+E82)*I82/100</f>
        <v>0</v>
      </c>
      <c r="K82" s="38">
        <v>0</v>
      </c>
      <c r="L82" s="38">
        <v>0</v>
      </c>
      <c r="M82" s="38">
        <f>O82*K82/1000</f>
        <v>0</v>
      </c>
      <c r="N82" s="38">
        <f>O82*L82/1000</f>
        <v>0</v>
      </c>
      <c r="O82" s="38">
        <v>0</v>
      </c>
      <c r="P82" s="38">
        <v>0</v>
      </c>
      <c r="Q82" s="38">
        <f>(L82+K82)*P82/100</f>
        <v>0</v>
      </c>
      <c r="R82" s="38">
        <f>D82+E82+K82+L82</f>
        <v>69500</v>
      </c>
      <c r="S82" s="38">
        <f>F82+G82+M82+N82</f>
        <v>156375</v>
      </c>
      <c r="T82" s="40">
        <f t="shared" ref="T82:T89" si="35">S82/R82*1000</f>
        <v>2250</v>
      </c>
      <c r="U82" s="41">
        <f>J82+Q82</f>
        <v>0</v>
      </c>
    </row>
    <row r="83" spans="1:21" ht="85.5" customHeight="1">
      <c r="A83" s="168"/>
      <c r="B83" s="149"/>
      <c r="C83" s="49">
        <v>5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/>
      <c r="J83" s="38">
        <f>(D83+E83)*I83/100</f>
        <v>0</v>
      </c>
      <c r="K83" s="38">
        <v>0</v>
      </c>
      <c r="L83" s="38">
        <v>0</v>
      </c>
      <c r="M83" s="38">
        <f>O83*K83/1000</f>
        <v>0</v>
      </c>
      <c r="N83" s="38">
        <f>O83*L83/1000</f>
        <v>0</v>
      </c>
      <c r="O83" s="38">
        <v>0</v>
      </c>
      <c r="P83" s="38">
        <v>0</v>
      </c>
      <c r="Q83" s="38">
        <f>(L83+K83)*P83/100</f>
        <v>0</v>
      </c>
      <c r="R83" s="38">
        <f>D83+E83+K83+L83</f>
        <v>0</v>
      </c>
      <c r="S83" s="38">
        <f t="shared" ref="S83:S88" si="36">F83+G83+M83+N83</f>
        <v>0</v>
      </c>
      <c r="T83" s="40">
        <v>0</v>
      </c>
      <c r="U83" s="41">
        <f>J83+Q83</f>
        <v>0</v>
      </c>
    </row>
    <row r="84" spans="1:21" ht="85.5" customHeight="1">
      <c r="A84" s="168"/>
      <c r="B84" s="149" t="s">
        <v>75</v>
      </c>
      <c r="C84" s="149"/>
      <c r="D84" s="130">
        <f>SUM(D82:D83)</f>
        <v>69500</v>
      </c>
      <c r="E84" s="131"/>
      <c r="F84" s="130">
        <f t="shared" ref="F84:U84" si="37">SUM(F82:F83)</f>
        <v>156375</v>
      </c>
      <c r="G84" s="131"/>
      <c r="H84" s="38">
        <f>(G84+F84)/(E84+D84)*1000</f>
        <v>2250</v>
      </c>
      <c r="I84" s="38"/>
      <c r="J84" s="38">
        <f t="shared" si="37"/>
        <v>0</v>
      </c>
      <c r="K84" s="38">
        <f t="shared" si="37"/>
        <v>0</v>
      </c>
      <c r="L84" s="38">
        <f t="shared" si="37"/>
        <v>0</v>
      </c>
      <c r="M84" s="38">
        <f t="shared" si="37"/>
        <v>0</v>
      </c>
      <c r="N84" s="38">
        <f t="shared" si="37"/>
        <v>0</v>
      </c>
      <c r="O84" s="38">
        <v>0</v>
      </c>
      <c r="P84" s="38"/>
      <c r="Q84" s="38">
        <f t="shared" si="37"/>
        <v>0</v>
      </c>
      <c r="R84" s="38">
        <f t="shared" si="37"/>
        <v>69500</v>
      </c>
      <c r="S84" s="38">
        <f t="shared" si="36"/>
        <v>156375</v>
      </c>
      <c r="T84" s="40">
        <f t="shared" si="35"/>
        <v>2250</v>
      </c>
      <c r="U84" s="41">
        <f t="shared" si="37"/>
        <v>0</v>
      </c>
    </row>
    <row r="85" spans="1:21" ht="85.5" customHeight="1">
      <c r="A85" s="168"/>
      <c r="B85" s="49" t="s">
        <v>76</v>
      </c>
      <c r="C85" s="49">
        <v>5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/>
      <c r="J85" s="38">
        <f>(D85+E85)*I85</f>
        <v>0</v>
      </c>
      <c r="K85" s="38">
        <v>0</v>
      </c>
      <c r="L85" s="38">
        <v>0</v>
      </c>
      <c r="M85" s="38">
        <f>O85*K85/1000</f>
        <v>0</v>
      </c>
      <c r="N85" s="38">
        <f>O85*L85/1000</f>
        <v>0</v>
      </c>
      <c r="O85" s="38">
        <v>0</v>
      </c>
      <c r="P85" s="38">
        <v>0</v>
      </c>
      <c r="Q85" s="38">
        <f>(L85+K85)*P85/100</f>
        <v>0</v>
      </c>
      <c r="R85" s="38">
        <f>D85+E85+K85+L85</f>
        <v>0</v>
      </c>
      <c r="S85" s="38">
        <f t="shared" si="36"/>
        <v>0</v>
      </c>
      <c r="T85" s="40">
        <v>0</v>
      </c>
      <c r="U85" s="41">
        <f>J85+Q85</f>
        <v>0</v>
      </c>
    </row>
    <row r="86" spans="1:21" ht="85.5" customHeight="1">
      <c r="A86" s="168"/>
      <c r="B86" s="49" t="s">
        <v>77</v>
      </c>
      <c r="C86" s="49">
        <v>5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/>
      <c r="J86" s="38">
        <f>(D86+E86)*I86/100</f>
        <v>0</v>
      </c>
      <c r="K86" s="38">
        <v>0</v>
      </c>
      <c r="L86" s="38">
        <v>0</v>
      </c>
      <c r="M86" s="38">
        <f>O86*K86/1000</f>
        <v>0</v>
      </c>
      <c r="N86" s="38">
        <f>O86*L86/1000</f>
        <v>0</v>
      </c>
      <c r="O86" s="38">
        <v>0</v>
      </c>
      <c r="P86" s="38">
        <v>0</v>
      </c>
      <c r="Q86" s="38">
        <f>(L86+K86)*P86/100</f>
        <v>0</v>
      </c>
      <c r="R86" s="38">
        <f>D86+E86+K86+L86</f>
        <v>0</v>
      </c>
      <c r="S86" s="38">
        <f t="shared" si="36"/>
        <v>0</v>
      </c>
      <c r="T86" s="40">
        <v>0</v>
      </c>
      <c r="U86" s="41">
        <f>J86+Q86</f>
        <v>0</v>
      </c>
    </row>
    <row r="87" spans="1:21" ht="85.5" customHeight="1">
      <c r="A87" s="148" t="s">
        <v>63</v>
      </c>
      <c r="B87" s="149"/>
      <c r="C87" s="149"/>
      <c r="D87" s="130">
        <f>D82</f>
        <v>69500</v>
      </c>
      <c r="E87" s="131"/>
      <c r="F87" s="130">
        <f>F82</f>
        <v>156375</v>
      </c>
      <c r="G87" s="131"/>
      <c r="H87" s="38">
        <f>(G87+F87)/(E87+D87)*1000</f>
        <v>2250</v>
      </c>
      <c r="I87" s="38"/>
      <c r="J87" s="38">
        <f>J82</f>
        <v>0</v>
      </c>
      <c r="K87" s="38">
        <f t="shared" ref="K87:U87" si="38">K82</f>
        <v>0</v>
      </c>
      <c r="L87" s="38">
        <f t="shared" si="38"/>
        <v>0</v>
      </c>
      <c r="M87" s="38">
        <f t="shared" si="38"/>
        <v>0</v>
      </c>
      <c r="N87" s="38">
        <f t="shared" si="38"/>
        <v>0</v>
      </c>
      <c r="O87" s="38">
        <v>0</v>
      </c>
      <c r="P87" s="38"/>
      <c r="Q87" s="38">
        <f t="shared" si="38"/>
        <v>0</v>
      </c>
      <c r="R87" s="38">
        <f t="shared" si="38"/>
        <v>69500</v>
      </c>
      <c r="S87" s="38">
        <f t="shared" si="36"/>
        <v>156375</v>
      </c>
      <c r="T87" s="40">
        <f t="shared" si="35"/>
        <v>2250</v>
      </c>
      <c r="U87" s="41">
        <f t="shared" si="38"/>
        <v>0</v>
      </c>
    </row>
    <row r="88" spans="1:21" ht="85.5" customHeight="1">
      <c r="A88" s="148" t="s">
        <v>64</v>
      </c>
      <c r="B88" s="149"/>
      <c r="C88" s="149"/>
      <c r="D88" s="38">
        <f>D83+D85+D86</f>
        <v>0</v>
      </c>
      <c r="E88" s="38">
        <f>E83+E85+E86</f>
        <v>0</v>
      </c>
      <c r="F88" s="38">
        <f>F83+F85+F86</f>
        <v>0</v>
      </c>
      <c r="G88" s="38">
        <f>G83+G85+G86</f>
        <v>0</v>
      </c>
      <c r="H88" s="38">
        <v>0</v>
      </c>
      <c r="I88" s="38"/>
      <c r="J88" s="38">
        <f t="shared" ref="J88:U88" si="39">J83+J85+J86</f>
        <v>0</v>
      </c>
      <c r="K88" s="38">
        <f t="shared" si="39"/>
        <v>0</v>
      </c>
      <c r="L88" s="38">
        <f t="shared" si="39"/>
        <v>0</v>
      </c>
      <c r="M88" s="38">
        <f t="shared" si="39"/>
        <v>0</v>
      </c>
      <c r="N88" s="38">
        <f t="shared" si="39"/>
        <v>0</v>
      </c>
      <c r="O88" s="38">
        <v>0</v>
      </c>
      <c r="P88" s="38"/>
      <c r="Q88" s="38">
        <f t="shared" si="39"/>
        <v>0</v>
      </c>
      <c r="R88" s="38">
        <f t="shared" si="39"/>
        <v>0</v>
      </c>
      <c r="S88" s="38">
        <f t="shared" si="36"/>
        <v>0</v>
      </c>
      <c r="T88" s="40">
        <v>0</v>
      </c>
      <c r="U88" s="41">
        <f t="shared" si="39"/>
        <v>0</v>
      </c>
    </row>
    <row r="89" spans="1:21" ht="85.5" customHeight="1" thickBot="1">
      <c r="A89" s="150" t="s">
        <v>78</v>
      </c>
      <c r="B89" s="151"/>
      <c r="C89" s="151"/>
      <c r="D89" s="132">
        <f>D82</f>
        <v>69500</v>
      </c>
      <c r="E89" s="133"/>
      <c r="F89" s="132">
        <f>F82</f>
        <v>156375</v>
      </c>
      <c r="G89" s="133"/>
      <c r="H89" s="43">
        <f>F89/D89*1000</f>
        <v>2250</v>
      </c>
      <c r="I89" s="43"/>
      <c r="J89" s="43">
        <f t="shared" ref="J89:U89" si="40">SUM(J87:J88)</f>
        <v>0</v>
      </c>
      <c r="K89" s="43">
        <f t="shared" si="40"/>
        <v>0</v>
      </c>
      <c r="L89" s="43">
        <f t="shared" si="40"/>
        <v>0</v>
      </c>
      <c r="M89" s="43">
        <f t="shared" si="40"/>
        <v>0</v>
      </c>
      <c r="N89" s="43">
        <f t="shared" si="40"/>
        <v>0</v>
      </c>
      <c r="O89" s="43">
        <v>0</v>
      </c>
      <c r="P89" s="43"/>
      <c r="Q89" s="43">
        <f t="shared" si="40"/>
        <v>0</v>
      </c>
      <c r="R89" s="43">
        <f t="shared" si="40"/>
        <v>69500</v>
      </c>
      <c r="S89" s="43">
        <f t="shared" si="40"/>
        <v>156375</v>
      </c>
      <c r="T89" s="44">
        <f t="shared" si="35"/>
        <v>2250</v>
      </c>
      <c r="U89" s="45">
        <f t="shared" si="40"/>
        <v>0</v>
      </c>
    </row>
    <row r="90" spans="1:21" ht="44.25" customHeight="1">
      <c r="A90" s="46"/>
      <c r="B90" s="46" t="s">
        <v>46</v>
      </c>
      <c r="C90" s="46"/>
      <c r="D90" s="46" t="s">
        <v>47</v>
      </c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</row>
    <row r="91" spans="1:21" s="93" customFormat="1" ht="44.25" customHeight="1">
      <c r="A91" s="157" t="s">
        <v>290</v>
      </c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</row>
    <row r="92" spans="1:21" s="98" customFormat="1" ht="44.25" customHeight="1" thickBot="1">
      <c r="A92" s="211" t="s">
        <v>197</v>
      </c>
      <c r="B92" s="211"/>
      <c r="C92" s="48"/>
      <c r="D92" s="48"/>
      <c r="E92" s="48"/>
      <c r="F92" s="48"/>
      <c r="G92" s="48"/>
      <c r="H92" s="48" t="s">
        <v>15</v>
      </c>
      <c r="I92" s="48"/>
      <c r="J92" s="48"/>
      <c r="K92" s="48"/>
      <c r="L92" s="53"/>
      <c r="M92" s="48"/>
      <c r="N92" s="32" t="s">
        <v>194</v>
      </c>
      <c r="O92" s="48"/>
      <c r="P92" s="48"/>
      <c r="Q92" s="48"/>
      <c r="R92" s="53"/>
      <c r="S92" s="209" t="s">
        <v>17</v>
      </c>
      <c r="T92" s="209"/>
      <c r="U92" s="209"/>
    </row>
    <row r="93" spans="1:21" ht="33.75" customHeight="1">
      <c r="A93" s="140" t="s">
        <v>18</v>
      </c>
      <c r="B93" s="142" t="s">
        <v>49</v>
      </c>
      <c r="C93" s="143" t="s">
        <v>50</v>
      </c>
      <c r="D93" s="145" t="s">
        <v>19</v>
      </c>
      <c r="E93" s="145"/>
      <c r="F93" s="145"/>
      <c r="G93" s="145"/>
      <c r="H93" s="145"/>
      <c r="I93" s="145"/>
      <c r="J93" s="145"/>
      <c r="K93" s="145" t="s">
        <v>20</v>
      </c>
      <c r="L93" s="145"/>
      <c r="M93" s="145"/>
      <c r="N93" s="145"/>
      <c r="O93" s="145"/>
      <c r="P93" s="145"/>
      <c r="Q93" s="145"/>
      <c r="R93" s="142" t="s">
        <v>21</v>
      </c>
      <c r="S93" s="142" t="s">
        <v>22</v>
      </c>
      <c r="T93" s="146" t="s">
        <v>23</v>
      </c>
      <c r="U93" s="135" t="s">
        <v>192</v>
      </c>
    </row>
    <row r="94" spans="1:21" ht="44.25" customHeight="1">
      <c r="A94" s="141"/>
      <c r="B94" s="134"/>
      <c r="C94" s="144"/>
      <c r="D94" s="137" t="s">
        <v>25</v>
      </c>
      <c r="E94" s="137"/>
      <c r="F94" s="134" t="s">
        <v>26</v>
      </c>
      <c r="G94" s="134"/>
      <c r="H94" s="134" t="s">
        <v>23</v>
      </c>
      <c r="I94" s="134" t="s">
        <v>27</v>
      </c>
      <c r="J94" s="134" t="s">
        <v>28</v>
      </c>
      <c r="K94" s="137" t="s">
        <v>25</v>
      </c>
      <c r="L94" s="137"/>
      <c r="M94" s="134" t="s">
        <v>26</v>
      </c>
      <c r="N94" s="134"/>
      <c r="O94" s="134" t="s">
        <v>23</v>
      </c>
      <c r="P94" s="134" t="s">
        <v>27</v>
      </c>
      <c r="Q94" s="134" t="s">
        <v>28</v>
      </c>
      <c r="R94" s="134"/>
      <c r="S94" s="134"/>
      <c r="T94" s="147"/>
      <c r="U94" s="136"/>
    </row>
    <row r="95" spans="1:21" ht="33.75" customHeight="1">
      <c r="A95" s="141"/>
      <c r="B95" s="134"/>
      <c r="C95" s="144"/>
      <c r="D95" s="37" t="s">
        <v>30</v>
      </c>
      <c r="E95" s="37" t="s">
        <v>31</v>
      </c>
      <c r="F95" s="37" t="s">
        <v>30</v>
      </c>
      <c r="G95" s="37" t="s">
        <v>31</v>
      </c>
      <c r="H95" s="134"/>
      <c r="I95" s="134"/>
      <c r="J95" s="134"/>
      <c r="K95" s="37" t="s">
        <v>30</v>
      </c>
      <c r="L95" s="37" t="s">
        <v>31</v>
      </c>
      <c r="M95" s="37" t="s">
        <v>30</v>
      </c>
      <c r="N95" s="37" t="s">
        <v>31</v>
      </c>
      <c r="O95" s="134"/>
      <c r="P95" s="134"/>
      <c r="Q95" s="134"/>
      <c r="R95" s="134"/>
      <c r="S95" s="134"/>
      <c r="T95" s="147"/>
      <c r="U95" s="136"/>
    </row>
    <row r="96" spans="1:21" ht="42.75" customHeight="1">
      <c r="A96" s="168" t="s">
        <v>80</v>
      </c>
      <c r="B96" s="149" t="s">
        <v>81</v>
      </c>
      <c r="C96" s="49">
        <v>1</v>
      </c>
      <c r="D96" s="55">
        <v>813.94141638857991</v>
      </c>
      <c r="E96" s="55">
        <v>1986.0585836114201</v>
      </c>
      <c r="F96" s="55">
        <f>H96*D96/1000</f>
        <v>2034.8535409714498</v>
      </c>
      <c r="G96" s="55">
        <f>H96*E96/1000</f>
        <v>4965.1464590285505</v>
      </c>
      <c r="H96" s="55">
        <v>2500</v>
      </c>
      <c r="I96" s="55"/>
      <c r="J96" s="55">
        <f>(D96+E96)*I96/100</f>
        <v>0</v>
      </c>
      <c r="K96" s="55">
        <v>8510.953618069434</v>
      </c>
      <c r="L96" s="55">
        <v>13016.046381930566</v>
      </c>
      <c r="M96" s="55">
        <f>O96*K96/1000</f>
        <v>6595.9890540038114</v>
      </c>
      <c r="N96" s="55">
        <f>O96*L96/1000</f>
        <v>10087.435945996189</v>
      </c>
      <c r="O96" s="55">
        <v>775</v>
      </c>
      <c r="P96" s="55"/>
      <c r="Q96" s="55">
        <f>(L96+K96)*P96/100</f>
        <v>0</v>
      </c>
      <c r="R96" s="55">
        <f>D96+E96+K96+L96</f>
        <v>24327</v>
      </c>
      <c r="S96" s="55">
        <f>F96+G96+M96+N96</f>
        <v>23683.424999999999</v>
      </c>
      <c r="T96" s="56">
        <f t="shared" ref="T96:T147" si="41">S96/R96*1000</f>
        <v>973.54482673572568</v>
      </c>
      <c r="U96" s="97">
        <f>J96+Q96</f>
        <v>0</v>
      </c>
    </row>
    <row r="97" spans="1:256" ht="42.75" customHeight="1">
      <c r="A97" s="168"/>
      <c r="B97" s="149"/>
      <c r="C97" s="49">
        <v>2</v>
      </c>
      <c r="D97" s="55">
        <v>50.435483870967744</v>
      </c>
      <c r="E97" s="55">
        <v>421.56451612903226</v>
      </c>
      <c r="F97" s="55">
        <f>H97*D97/1000</f>
        <v>126.08870967741936</v>
      </c>
      <c r="G97" s="55">
        <f>H97*E97/1000</f>
        <v>1053.9112903225805</v>
      </c>
      <c r="H97" s="55">
        <v>2500</v>
      </c>
      <c r="I97" s="55"/>
      <c r="J97" s="55">
        <f>(D97+E97)*I97/100</f>
        <v>0</v>
      </c>
      <c r="K97" s="55">
        <v>1060.8663669799755</v>
      </c>
      <c r="L97" s="55">
        <v>1388.1336330200245</v>
      </c>
      <c r="M97" s="55">
        <f>O97*K97/1000</f>
        <v>742.60645688598288</v>
      </c>
      <c r="N97" s="55">
        <f>O97*L97/1000</f>
        <v>971.69354311401707</v>
      </c>
      <c r="O97" s="55">
        <v>700</v>
      </c>
      <c r="P97" s="55"/>
      <c r="Q97" s="55">
        <f>(L97+K97)*P97/100</f>
        <v>0</v>
      </c>
      <c r="R97" s="55">
        <f>D97+E97+K97+L97</f>
        <v>2921</v>
      </c>
      <c r="S97" s="55">
        <f>F97+G97+M97+N97</f>
        <v>2894.2999999999997</v>
      </c>
      <c r="T97" s="56">
        <f t="shared" si="41"/>
        <v>990.85929476206763</v>
      </c>
      <c r="U97" s="99">
        <f>J97+Q97</f>
        <v>0</v>
      </c>
    </row>
    <row r="98" spans="1:256" ht="42.75" customHeight="1">
      <c r="A98" s="168"/>
      <c r="B98" s="149" t="s">
        <v>82</v>
      </c>
      <c r="C98" s="149"/>
      <c r="D98" s="55">
        <f>SUM(D96:D97)</f>
        <v>864.37690025954771</v>
      </c>
      <c r="E98" s="55">
        <f>SUM(E96:E97)</f>
        <v>2407.6230997404523</v>
      </c>
      <c r="F98" s="55">
        <f t="shared" ref="F98:U98" si="42">SUM(F96:F97)</f>
        <v>2160.942250648869</v>
      </c>
      <c r="G98" s="55">
        <f t="shared" si="42"/>
        <v>6019.057749351131</v>
      </c>
      <c r="H98" s="55">
        <f>(G98+F98)/(E98+D98)*1000</f>
        <v>2500</v>
      </c>
      <c r="I98" s="55"/>
      <c r="J98" s="55">
        <f t="shared" si="42"/>
        <v>0</v>
      </c>
      <c r="K98" s="55">
        <f t="shared" si="42"/>
        <v>9571.8199850494093</v>
      </c>
      <c r="L98" s="55">
        <f t="shared" si="42"/>
        <v>14404.180014950591</v>
      </c>
      <c r="M98" s="55">
        <f t="shared" si="42"/>
        <v>7338.5955108897942</v>
      </c>
      <c r="N98" s="55">
        <f t="shared" si="42"/>
        <v>11059.129489110206</v>
      </c>
      <c r="O98" s="55">
        <f>(N98+M98)/(L98+K98)*1000</f>
        <v>767.33921421421417</v>
      </c>
      <c r="P98" s="55"/>
      <c r="Q98" s="55">
        <f t="shared" si="42"/>
        <v>0</v>
      </c>
      <c r="R98" s="55">
        <f t="shared" si="42"/>
        <v>27248</v>
      </c>
      <c r="S98" s="55">
        <f t="shared" si="42"/>
        <v>26577.724999999999</v>
      </c>
      <c r="T98" s="56">
        <f t="shared" si="41"/>
        <v>975.40094685848499</v>
      </c>
      <c r="U98" s="97">
        <f t="shared" si="42"/>
        <v>0</v>
      </c>
    </row>
    <row r="99" spans="1:256" ht="42.75" customHeight="1">
      <c r="A99" s="168"/>
      <c r="B99" s="49" t="s">
        <v>83</v>
      </c>
      <c r="C99" s="49">
        <v>1</v>
      </c>
      <c r="D99" s="55">
        <v>285.6287425149701</v>
      </c>
      <c r="E99" s="55">
        <v>1214.3712574850299</v>
      </c>
      <c r="F99" s="55">
        <f>H99*D99/1000</f>
        <v>642.66467065868267</v>
      </c>
      <c r="G99" s="55">
        <f>H99*E99/1000</f>
        <v>2732.335329341317</v>
      </c>
      <c r="H99" s="55">
        <v>2250</v>
      </c>
      <c r="I99" s="55"/>
      <c r="J99" s="55">
        <f>(D99+E99)*I99/100</f>
        <v>0</v>
      </c>
      <c r="K99" s="55">
        <v>1774.1667714752862</v>
      </c>
      <c r="L99" s="55">
        <v>5925.8332285247143</v>
      </c>
      <c r="M99" s="55">
        <f>O99*K99/1000</f>
        <v>1951.5834486228148</v>
      </c>
      <c r="N99" s="55">
        <f>O99*L99/1000</f>
        <v>6518.4165513771859</v>
      </c>
      <c r="O99" s="55">
        <v>1100</v>
      </c>
      <c r="P99" s="55"/>
      <c r="Q99" s="55">
        <f>(L99+K99)*P99/100</f>
        <v>0</v>
      </c>
      <c r="R99" s="55">
        <f>D99+E99+K99+L99</f>
        <v>9200</v>
      </c>
      <c r="S99" s="55">
        <f>F99+G99+M99+N99</f>
        <v>11845</v>
      </c>
      <c r="T99" s="56">
        <f t="shared" si="41"/>
        <v>1287.5</v>
      </c>
      <c r="U99" s="99">
        <f>J99+Q99</f>
        <v>0</v>
      </c>
    </row>
    <row r="100" spans="1:256" s="95" customFormat="1" ht="42.75" customHeight="1">
      <c r="A100" s="168"/>
      <c r="B100" s="149" t="s">
        <v>84</v>
      </c>
      <c r="C100" s="149"/>
      <c r="D100" s="55">
        <f>SUM(D99)</f>
        <v>285.6287425149701</v>
      </c>
      <c r="E100" s="55">
        <f>SUM(E99)</f>
        <v>1214.3712574850299</v>
      </c>
      <c r="F100" s="55">
        <f t="shared" ref="F100:U100" si="43">SUM(F99)</f>
        <v>642.66467065868267</v>
      </c>
      <c r="G100" s="55">
        <f t="shared" si="43"/>
        <v>2732.335329341317</v>
      </c>
      <c r="H100" s="55">
        <f>(G100+F100)/(E100+D100)*1000</f>
        <v>2249.9999999999995</v>
      </c>
      <c r="I100" s="55"/>
      <c r="J100" s="55">
        <f t="shared" si="43"/>
        <v>0</v>
      </c>
      <c r="K100" s="55">
        <f t="shared" si="43"/>
        <v>1774.1667714752862</v>
      </c>
      <c r="L100" s="55">
        <f t="shared" si="43"/>
        <v>5925.8332285247143</v>
      </c>
      <c r="M100" s="55">
        <f t="shared" si="43"/>
        <v>1951.5834486228148</v>
      </c>
      <c r="N100" s="55">
        <f t="shared" si="43"/>
        <v>6518.4165513771859</v>
      </c>
      <c r="O100" s="55">
        <f>(N100+M100)/(L100+K100)*1000</f>
        <v>1100</v>
      </c>
      <c r="P100" s="55"/>
      <c r="Q100" s="55">
        <f t="shared" si="43"/>
        <v>0</v>
      </c>
      <c r="R100" s="55">
        <f t="shared" si="43"/>
        <v>9200</v>
      </c>
      <c r="S100" s="55">
        <f t="shared" si="43"/>
        <v>11845</v>
      </c>
      <c r="T100" s="56">
        <f t="shared" si="41"/>
        <v>1287.5</v>
      </c>
      <c r="U100" s="99">
        <f t="shared" si="43"/>
        <v>0</v>
      </c>
    </row>
    <row r="101" spans="1:256" ht="42.75" customHeight="1">
      <c r="A101" s="168"/>
      <c r="B101" s="49" t="s">
        <v>85</v>
      </c>
      <c r="C101" s="49">
        <v>2</v>
      </c>
      <c r="D101" s="55">
        <v>21.987179487179485</v>
      </c>
      <c r="E101" s="55">
        <v>48.012820512820511</v>
      </c>
      <c r="F101" s="55">
        <f>H101*D101/1000</f>
        <v>41.76464743589743</v>
      </c>
      <c r="G101" s="55">
        <f>H101*E101/1000</f>
        <v>91.200352564102559</v>
      </c>
      <c r="H101" s="55">
        <v>1899.5</v>
      </c>
      <c r="I101" s="55"/>
      <c r="J101" s="55">
        <f>(D101+E101)*I101/100</f>
        <v>0</v>
      </c>
      <c r="K101" s="38">
        <v>0</v>
      </c>
      <c r="L101" s="38">
        <v>0</v>
      </c>
      <c r="M101" s="55">
        <f>O101*K101/1000</f>
        <v>0</v>
      </c>
      <c r="N101" s="55">
        <f>O101*L101/1000</f>
        <v>0</v>
      </c>
      <c r="O101" s="38">
        <v>0</v>
      </c>
      <c r="P101" s="55">
        <v>0</v>
      </c>
      <c r="Q101" s="55">
        <f>(L101+K101)*P101/100</f>
        <v>0</v>
      </c>
      <c r="R101" s="55">
        <f>D101+E101+K101+L101</f>
        <v>70</v>
      </c>
      <c r="S101" s="55">
        <f>F101+G101+M101+N101</f>
        <v>132.96499999999997</v>
      </c>
      <c r="T101" s="56">
        <f t="shared" si="41"/>
        <v>1899.4999999999998</v>
      </c>
      <c r="U101" s="99">
        <f>J101+Q101</f>
        <v>0</v>
      </c>
    </row>
    <row r="102" spans="1:256" s="95" customFormat="1" ht="42.75" customHeight="1">
      <c r="A102" s="168"/>
      <c r="B102" s="149" t="s">
        <v>86</v>
      </c>
      <c r="C102" s="149"/>
      <c r="D102" s="55">
        <f>SUM(D101)</f>
        <v>21.987179487179485</v>
      </c>
      <c r="E102" s="55">
        <f>SUM(E101)</f>
        <v>48.012820512820511</v>
      </c>
      <c r="F102" s="55">
        <f t="shared" ref="F102:U102" si="44">SUM(F101)</f>
        <v>41.76464743589743</v>
      </c>
      <c r="G102" s="55">
        <f t="shared" si="44"/>
        <v>91.200352564102559</v>
      </c>
      <c r="H102" s="55">
        <f>(G102+F102)/(E102+D102)*1000</f>
        <v>1899.4999999999998</v>
      </c>
      <c r="I102" s="55"/>
      <c r="J102" s="55">
        <f t="shared" si="44"/>
        <v>0</v>
      </c>
      <c r="K102" s="55">
        <f t="shared" si="44"/>
        <v>0</v>
      </c>
      <c r="L102" s="55">
        <f t="shared" si="44"/>
        <v>0</v>
      </c>
      <c r="M102" s="55">
        <f t="shared" si="44"/>
        <v>0</v>
      </c>
      <c r="N102" s="55">
        <f t="shared" si="44"/>
        <v>0</v>
      </c>
      <c r="O102" s="38">
        <v>0</v>
      </c>
      <c r="P102" s="55"/>
      <c r="Q102" s="55">
        <f t="shared" si="44"/>
        <v>0</v>
      </c>
      <c r="R102" s="55">
        <f t="shared" si="44"/>
        <v>70</v>
      </c>
      <c r="S102" s="55">
        <f t="shared" si="44"/>
        <v>132.96499999999997</v>
      </c>
      <c r="T102" s="56">
        <f t="shared" si="41"/>
        <v>1899.4999999999998</v>
      </c>
      <c r="U102" s="99">
        <f t="shared" si="44"/>
        <v>0</v>
      </c>
    </row>
    <row r="103" spans="1:256" s="95" customFormat="1" ht="42.75" customHeight="1">
      <c r="A103" s="168"/>
      <c r="B103" s="149" t="s">
        <v>87</v>
      </c>
      <c r="C103" s="49">
        <v>2</v>
      </c>
      <c r="D103" s="55">
        <v>60.8</v>
      </c>
      <c r="E103" s="55">
        <v>19.2</v>
      </c>
      <c r="F103" s="55">
        <f>H103*D103/1000</f>
        <v>127.68</v>
      </c>
      <c r="G103" s="55">
        <f>H103*E103/1000</f>
        <v>40.32</v>
      </c>
      <c r="H103" s="55">
        <v>2100</v>
      </c>
      <c r="I103" s="55"/>
      <c r="J103" s="55">
        <f>(D103+E103)*I103/100</f>
        <v>0</v>
      </c>
      <c r="K103" s="55">
        <v>0</v>
      </c>
      <c r="L103" s="55">
        <v>0</v>
      </c>
      <c r="M103" s="55">
        <f>O103*K103/1000</f>
        <v>0</v>
      </c>
      <c r="N103" s="55">
        <f>O103*L103/1000</f>
        <v>0</v>
      </c>
      <c r="O103" s="55">
        <v>0</v>
      </c>
      <c r="P103" s="55">
        <v>0</v>
      </c>
      <c r="Q103" s="55">
        <f>(L103+K103)*P103/100</f>
        <v>0</v>
      </c>
      <c r="R103" s="55">
        <f>D103+E103+K103+L103</f>
        <v>80</v>
      </c>
      <c r="S103" s="55">
        <f>F103+G103+M103+N103</f>
        <v>168</v>
      </c>
      <c r="T103" s="56">
        <f t="shared" si="41"/>
        <v>2100</v>
      </c>
      <c r="U103" s="99">
        <f>J103+Q103</f>
        <v>0</v>
      </c>
    </row>
    <row r="104" spans="1:256" s="95" customFormat="1" ht="42.75" customHeight="1">
      <c r="A104" s="168"/>
      <c r="B104" s="149"/>
      <c r="C104" s="49">
        <v>3</v>
      </c>
      <c r="D104" s="55">
        <v>0</v>
      </c>
      <c r="E104" s="55">
        <v>0</v>
      </c>
      <c r="F104" s="55">
        <f>H104*D104/1000</f>
        <v>0</v>
      </c>
      <c r="G104" s="55">
        <f>H104*E104/1000</f>
        <v>0</v>
      </c>
      <c r="H104" s="55">
        <v>0</v>
      </c>
      <c r="I104" s="55"/>
      <c r="J104" s="55">
        <f>(D104+E104)*I104/100</f>
        <v>0</v>
      </c>
      <c r="K104" s="55">
        <v>0</v>
      </c>
      <c r="L104" s="55">
        <v>0</v>
      </c>
      <c r="M104" s="55">
        <f>O104*K104/1000</f>
        <v>0</v>
      </c>
      <c r="N104" s="55">
        <f>O104*L104/1000</f>
        <v>0</v>
      </c>
      <c r="O104" s="55">
        <v>0</v>
      </c>
      <c r="P104" s="55">
        <v>0</v>
      </c>
      <c r="Q104" s="55">
        <f>(L104+K104)*P104/100</f>
        <v>0</v>
      </c>
      <c r="R104" s="55">
        <f>D104+E104+K104+L104</f>
        <v>0</v>
      </c>
      <c r="S104" s="55">
        <f>F104+G104+M104+N104</f>
        <v>0</v>
      </c>
      <c r="T104" s="40">
        <v>0</v>
      </c>
      <c r="U104" s="99">
        <f>J104+Q104</f>
        <v>0</v>
      </c>
    </row>
    <row r="105" spans="1:256" s="93" customFormat="1" ht="42.75" customHeight="1">
      <c r="A105" s="168"/>
      <c r="B105" s="149"/>
      <c r="C105" s="49">
        <v>4</v>
      </c>
      <c r="D105" s="55">
        <v>244.72647702406999</v>
      </c>
      <c r="E105" s="55">
        <v>91.273522975929978</v>
      </c>
      <c r="F105" s="55">
        <f>H105*D105/1000</f>
        <v>513.925601750547</v>
      </c>
      <c r="G105" s="55">
        <f>H105*E105/1000</f>
        <v>191.67439824945296</v>
      </c>
      <c r="H105" s="55">
        <v>2100</v>
      </c>
      <c r="I105" s="55"/>
      <c r="J105" s="55">
        <f>(D105+E105)*I105/100</f>
        <v>0</v>
      </c>
      <c r="K105" s="55">
        <v>0</v>
      </c>
      <c r="L105" s="55">
        <v>0</v>
      </c>
      <c r="M105" s="55">
        <f>O105*K105/1000</f>
        <v>0</v>
      </c>
      <c r="N105" s="55">
        <f>O105*L105/1000</f>
        <v>0</v>
      </c>
      <c r="O105" s="55">
        <v>0</v>
      </c>
      <c r="P105" s="55">
        <v>0</v>
      </c>
      <c r="Q105" s="55">
        <f>(L105+K105)*P105/100</f>
        <v>0</v>
      </c>
      <c r="R105" s="55">
        <f>D105+E105+K105+L105</f>
        <v>336</v>
      </c>
      <c r="S105" s="55">
        <f>F105+G105+M105+N105</f>
        <v>705.59999999999991</v>
      </c>
      <c r="T105" s="56">
        <f t="shared" si="41"/>
        <v>2099.9999999999995</v>
      </c>
      <c r="U105" s="99">
        <f>J105+Q105</f>
        <v>0</v>
      </c>
      <c r="V105" s="157"/>
      <c r="W105" s="157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157"/>
      <c r="AV105" s="157"/>
      <c r="AW105" s="157"/>
      <c r="AX105" s="157"/>
      <c r="AY105" s="157"/>
      <c r="AZ105" s="157"/>
      <c r="BA105" s="157"/>
      <c r="BB105" s="157"/>
      <c r="BC105" s="157"/>
      <c r="BD105" s="157"/>
      <c r="BE105" s="157"/>
      <c r="BF105" s="157"/>
      <c r="BG105" s="157"/>
      <c r="BH105" s="157"/>
      <c r="BI105" s="157"/>
      <c r="BJ105" s="157"/>
      <c r="BK105" s="157"/>
      <c r="BL105" s="157"/>
      <c r="BM105" s="157"/>
      <c r="BN105" s="157"/>
      <c r="BO105" s="157"/>
      <c r="BP105" s="157"/>
      <c r="BQ105" s="157"/>
      <c r="BR105" s="157"/>
      <c r="BS105" s="157"/>
      <c r="BT105" s="157"/>
      <c r="BU105" s="157"/>
      <c r="BV105" s="157"/>
      <c r="BW105" s="157"/>
      <c r="BX105" s="157"/>
      <c r="BY105" s="157"/>
      <c r="BZ105" s="157"/>
      <c r="CA105" s="157"/>
      <c r="CB105" s="157"/>
      <c r="CC105" s="157"/>
      <c r="CD105" s="157"/>
      <c r="CE105" s="157"/>
      <c r="CF105" s="157"/>
      <c r="CG105" s="157"/>
      <c r="CH105" s="157"/>
      <c r="CI105" s="157"/>
      <c r="CJ105" s="157"/>
      <c r="CK105" s="157"/>
      <c r="CL105" s="157"/>
      <c r="CM105" s="157"/>
      <c r="CN105" s="157"/>
      <c r="CO105" s="157"/>
      <c r="CP105" s="157"/>
      <c r="CQ105" s="157"/>
      <c r="CR105" s="157"/>
      <c r="CS105" s="157"/>
      <c r="CT105" s="157"/>
      <c r="CU105" s="157"/>
      <c r="CV105" s="157"/>
      <c r="CW105" s="157"/>
      <c r="CX105" s="157"/>
      <c r="CY105" s="157"/>
      <c r="CZ105" s="157"/>
      <c r="DA105" s="157"/>
      <c r="DB105" s="157"/>
      <c r="DC105" s="157"/>
      <c r="DD105" s="157"/>
      <c r="DE105" s="157"/>
      <c r="DF105" s="157"/>
      <c r="DG105" s="157"/>
      <c r="DH105" s="157"/>
      <c r="DI105" s="157"/>
      <c r="DJ105" s="157"/>
      <c r="DK105" s="157"/>
      <c r="DL105" s="157"/>
      <c r="DM105" s="157"/>
      <c r="DN105" s="157"/>
      <c r="DO105" s="157"/>
      <c r="DP105" s="157"/>
      <c r="DQ105" s="157"/>
      <c r="DR105" s="157"/>
      <c r="DS105" s="157"/>
      <c r="DT105" s="157"/>
      <c r="DU105" s="157"/>
      <c r="DV105" s="157"/>
      <c r="DW105" s="157"/>
      <c r="DX105" s="157"/>
      <c r="DY105" s="157"/>
      <c r="DZ105" s="157"/>
      <c r="EA105" s="157"/>
      <c r="EB105" s="157"/>
      <c r="EC105" s="157"/>
      <c r="ED105" s="157"/>
      <c r="EE105" s="157"/>
      <c r="EF105" s="157"/>
      <c r="EG105" s="157"/>
      <c r="EH105" s="157"/>
      <c r="EI105" s="157"/>
      <c r="EJ105" s="157"/>
      <c r="EK105" s="157"/>
      <c r="EL105" s="157"/>
      <c r="EM105" s="157"/>
      <c r="EN105" s="157"/>
      <c r="EO105" s="157"/>
      <c r="EP105" s="157"/>
      <c r="EQ105" s="157"/>
      <c r="ER105" s="157"/>
      <c r="ES105" s="157"/>
      <c r="ET105" s="157"/>
      <c r="EU105" s="157"/>
      <c r="EV105" s="157"/>
      <c r="EW105" s="157"/>
      <c r="EX105" s="157"/>
      <c r="EY105" s="157"/>
      <c r="EZ105" s="157"/>
      <c r="FA105" s="157"/>
      <c r="FB105" s="157"/>
      <c r="FC105" s="157"/>
      <c r="FD105" s="157"/>
      <c r="FE105" s="157"/>
      <c r="FF105" s="157"/>
      <c r="FG105" s="157"/>
      <c r="FH105" s="157"/>
      <c r="FI105" s="157"/>
      <c r="FJ105" s="157"/>
      <c r="FK105" s="157"/>
      <c r="FL105" s="157"/>
      <c r="FM105" s="157"/>
      <c r="FN105" s="157"/>
      <c r="FO105" s="157"/>
      <c r="FP105" s="157"/>
      <c r="FQ105" s="157"/>
      <c r="FR105" s="157"/>
      <c r="FS105" s="157"/>
      <c r="FT105" s="157"/>
      <c r="FU105" s="157"/>
      <c r="FV105" s="157"/>
      <c r="FW105" s="157"/>
      <c r="FX105" s="157"/>
      <c r="FY105" s="157"/>
      <c r="FZ105" s="157"/>
      <c r="GA105" s="157"/>
      <c r="GB105" s="157"/>
      <c r="GC105" s="157"/>
      <c r="GD105" s="157"/>
      <c r="GE105" s="157"/>
      <c r="GF105" s="157"/>
      <c r="GG105" s="157"/>
      <c r="GH105" s="157"/>
      <c r="GI105" s="157"/>
      <c r="GJ105" s="157"/>
      <c r="GK105" s="157"/>
      <c r="GL105" s="157"/>
      <c r="GM105" s="157"/>
      <c r="GN105" s="157"/>
      <c r="GO105" s="157"/>
      <c r="GP105" s="157"/>
      <c r="GQ105" s="157"/>
      <c r="GR105" s="157"/>
      <c r="GS105" s="157"/>
      <c r="GT105" s="157"/>
      <c r="GU105" s="157"/>
      <c r="GV105" s="157"/>
      <c r="GW105" s="157"/>
      <c r="GX105" s="157"/>
      <c r="GY105" s="157"/>
      <c r="GZ105" s="157"/>
      <c r="HA105" s="157"/>
      <c r="HB105" s="157"/>
      <c r="HC105" s="157"/>
      <c r="HD105" s="157"/>
      <c r="HE105" s="157"/>
      <c r="HF105" s="157"/>
      <c r="HG105" s="157"/>
      <c r="HH105" s="157"/>
      <c r="HI105" s="157"/>
      <c r="HJ105" s="157"/>
      <c r="HK105" s="157"/>
      <c r="HL105" s="157"/>
      <c r="HM105" s="157"/>
      <c r="HN105" s="157"/>
      <c r="HO105" s="157"/>
      <c r="HP105" s="157"/>
      <c r="HQ105" s="157"/>
      <c r="HR105" s="157"/>
      <c r="HS105" s="157"/>
      <c r="HT105" s="157"/>
      <c r="HU105" s="157"/>
      <c r="HV105" s="157"/>
      <c r="HW105" s="157"/>
      <c r="HX105" s="157"/>
      <c r="HY105" s="157"/>
      <c r="HZ105" s="157"/>
      <c r="IA105" s="157"/>
      <c r="IB105" s="157"/>
      <c r="IC105" s="157"/>
      <c r="ID105" s="157"/>
      <c r="IE105" s="157"/>
      <c r="IF105" s="157"/>
      <c r="IG105" s="157"/>
      <c r="IH105" s="157"/>
      <c r="II105" s="157"/>
      <c r="IJ105" s="157"/>
      <c r="IK105" s="157"/>
      <c r="IL105" s="157"/>
      <c r="IM105" s="157"/>
      <c r="IN105" s="157"/>
      <c r="IO105" s="157"/>
      <c r="IP105" s="157"/>
      <c r="IQ105" s="157"/>
      <c r="IR105" s="157"/>
      <c r="IS105" s="157"/>
      <c r="IT105" s="157"/>
      <c r="IU105" s="157"/>
      <c r="IV105" s="157"/>
    </row>
    <row r="106" spans="1:256" ht="42.75" customHeight="1">
      <c r="A106" s="168"/>
      <c r="B106" s="149"/>
      <c r="C106" s="49">
        <v>5</v>
      </c>
      <c r="D106" s="38">
        <v>0</v>
      </c>
      <c r="E106" s="38">
        <v>0</v>
      </c>
      <c r="F106" s="55">
        <f>H106*D106/1000</f>
        <v>0</v>
      </c>
      <c r="G106" s="55">
        <f>H106*E106/1000</f>
        <v>0</v>
      </c>
      <c r="H106" s="38">
        <v>0</v>
      </c>
      <c r="I106" s="55"/>
      <c r="J106" s="55">
        <f>(D106+E106)*I106/100</f>
        <v>0</v>
      </c>
      <c r="K106" s="55">
        <v>0</v>
      </c>
      <c r="L106" s="55">
        <v>0</v>
      </c>
      <c r="M106" s="55">
        <f>O106*K106/1000</f>
        <v>0</v>
      </c>
      <c r="N106" s="55">
        <f>O106*L106/1000</f>
        <v>0</v>
      </c>
      <c r="O106" s="55">
        <v>0</v>
      </c>
      <c r="P106" s="55">
        <v>0</v>
      </c>
      <c r="Q106" s="55">
        <f>(L106+K106)*P106/100</f>
        <v>0</v>
      </c>
      <c r="R106" s="55">
        <f>D106+E106+K106+L106</f>
        <v>0</v>
      </c>
      <c r="S106" s="55">
        <f>F106+G106+M106+N106</f>
        <v>0</v>
      </c>
      <c r="T106" s="40">
        <v>0</v>
      </c>
      <c r="U106" s="99">
        <f>J106+Q106</f>
        <v>0</v>
      </c>
    </row>
    <row r="107" spans="1:256" ht="42.75" customHeight="1">
      <c r="A107" s="168"/>
      <c r="B107" s="149" t="s">
        <v>88</v>
      </c>
      <c r="C107" s="149"/>
      <c r="D107" s="55">
        <f>SUM(D103:D106)</f>
        <v>305.52647702407</v>
      </c>
      <c r="E107" s="55">
        <f>SUM(E103:E106)</f>
        <v>110.47352297592998</v>
      </c>
      <c r="F107" s="55">
        <f>SUM(F103:F106)</f>
        <v>641.60560175054707</v>
      </c>
      <c r="G107" s="55">
        <f>SUM(G103:G106)</f>
        <v>231.99439824945296</v>
      </c>
      <c r="H107" s="55">
        <f>(G107+F107)/(E107+D107)*1000</f>
        <v>2100</v>
      </c>
      <c r="I107" s="55"/>
      <c r="J107" s="55">
        <f t="shared" ref="J107:U107" si="45">SUM(J103:J106)</f>
        <v>0</v>
      </c>
      <c r="K107" s="55">
        <f t="shared" si="45"/>
        <v>0</v>
      </c>
      <c r="L107" s="55">
        <f t="shared" si="45"/>
        <v>0</v>
      </c>
      <c r="M107" s="55">
        <f t="shared" si="45"/>
        <v>0</v>
      </c>
      <c r="N107" s="55">
        <f t="shared" si="45"/>
        <v>0</v>
      </c>
      <c r="O107" s="55">
        <v>0</v>
      </c>
      <c r="P107" s="55"/>
      <c r="Q107" s="55">
        <f t="shared" si="45"/>
        <v>0</v>
      </c>
      <c r="R107" s="55">
        <f t="shared" si="45"/>
        <v>416</v>
      </c>
      <c r="S107" s="55">
        <f t="shared" si="45"/>
        <v>873.59999999999991</v>
      </c>
      <c r="T107" s="56">
        <f t="shared" si="41"/>
        <v>2099.9999999999995</v>
      </c>
      <c r="U107" s="99">
        <f t="shared" si="45"/>
        <v>0</v>
      </c>
    </row>
    <row r="108" spans="1:256" ht="42.75" customHeight="1">
      <c r="A108" s="168"/>
      <c r="B108" s="149" t="s">
        <v>89</v>
      </c>
      <c r="C108" s="49">
        <v>2</v>
      </c>
      <c r="D108" s="55">
        <v>640.2418136020151</v>
      </c>
      <c r="E108" s="55">
        <v>1803.7581863979849</v>
      </c>
      <c r="F108" s="55">
        <f>H108*D108/1000</f>
        <v>1152.4352644836272</v>
      </c>
      <c r="G108" s="55">
        <f>H108*E108/1000</f>
        <v>3246.7647355163726</v>
      </c>
      <c r="H108" s="55">
        <v>1800</v>
      </c>
      <c r="I108" s="55"/>
      <c r="J108" s="55">
        <f>(D108+E108)*I108/100</f>
        <v>0</v>
      </c>
      <c r="K108" s="55">
        <v>0</v>
      </c>
      <c r="L108" s="55">
        <v>0</v>
      </c>
      <c r="M108" s="55">
        <f>O108*K108/1000</f>
        <v>0</v>
      </c>
      <c r="N108" s="55">
        <f>O108*L108/1000</f>
        <v>0</v>
      </c>
      <c r="O108" s="55">
        <v>0</v>
      </c>
      <c r="P108" s="55">
        <v>0</v>
      </c>
      <c r="Q108" s="55">
        <f>(L108+K108)*P108/100</f>
        <v>0</v>
      </c>
      <c r="R108" s="55">
        <f>D108+E108+K108+L108</f>
        <v>2444</v>
      </c>
      <c r="S108" s="55">
        <f>F108+G108+M108+N108</f>
        <v>4399.2</v>
      </c>
      <c r="T108" s="56">
        <f t="shared" si="41"/>
        <v>1799.9999999999998</v>
      </c>
      <c r="U108" s="97">
        <f>J108+Q108</f>
        <v>0</v>
      </c>
    </row>
    <row r="109" spans="1:256" ht="42.75" customHeight="1">
      <c r="A109" s="168"/>
      <c r="B109" s="149"/>
      <c r="C109" s="49">
        <v>3</v>
      </c>
      <c r="D109" s="55">
        <v>5.4446280991735536</v>
      </c>
      <c r="E109" s="55">
        <v>48.555371900826451</v>
      </c>
      <c r="F109" s="55">
        <f>H109*D109/1000</f>
        <v>9.800330578512396</v>
      </c>
      <c r="G109" s="55">
        <f>H109*E109/1000</f>
        <v>87.399669421487602</v>
      </c>
      <c r="H109" s="55">
        <v>1800</v>
      </c>
      <c r="I109" s="55"/>
      <c r="J109" s="55">
        <f>(D109+E109)*I109/100</f>
        <v>0</v>
      </c>
      <c r="K109" s="55">
        <v>0</v>
      </c>
      <c r="L109" s="55">
        <v>0</v>
      </c>
      <c r="M109" s="55">
        <f>O109*K109/1000</f>
        <v>0</v>
      </c>
      <c r="N109" s="55">
        <f>O109*L109/1000</f>
        <v>0</v>
      </c>
      <c r="O109" s="55">
        <v>0</v>
      </c>
      <c r="P109" s="55">
        <v>0</v>
      </c>
      <c r="Q109" s="55">
        <f>(L109+K109)*P109/100</f>
        <v>0</v>
      </c>
      <c r="R109" s="55">
        <f>D109+E109+K109+L109</f>
        <v>54.000000000000007</v>
      </c>
      <c r="S109" s="55">
        <f>F109+G109+M109+N109</f>
        <v>97.2</v>
      </c>
      <c r="T109" s="56">
        <f t="shared" si="41"/>
        <v>1799.9999999999998</v>
      </c>
      <c r="U109" s="97">
        <f>J109+Q109</f>
        <v>0</v>
      </c>
    </row>
    <row r="110" spans="1:256" ht="42.75" customHeight="1">
      <c r="A110" s="168"/>
      <c r="B110" s="149" t="s">
        <v>90</v>
      </c>
      <c r="C110" s="149"/>
      <c r="D110" s="55">
        <f>SUM(D108:D109)</f>
        <v>645.68644170118864</v>
      </c>
      <c r="E110" s="55">
        <f>SUM(E108:E109)</f>
        <v>1852.3135582988114</v>
      </c>
      <c r="F110" s="55">
        <f>SUM(F108:F109)</f>
        <v>1162.2355950621395</v>
      </c>
      <c r="G110" s="55">
        <f>SUM(G108:G109)</f>
        <v>3334.1644049378601</v>
      </c>
      <c r="H110" s="55">
        <f>(G110+F110)/(E110+D110)*1000</f>
        <v>1799.9999999999998</v>
      </c>
      <c r="I110" s="55"/>
      <c r="J110" s="55">
        <f t="shared" ref="J110:U110" si="46">SUM(J108:J109)</f>
        <v>0</v>
      </c>
      <c r="K110" s="55">
        <f t="shared" si="46"/>
        <v>0</v>
      </c>
      <c r="L110" s="55">
        <f t="shared" si="46"/>
        <v>0</v>
      </c>
      <c r="M110" s="55">
        <f t="shared" si="46"/>
        <v>0</v>
      </c>
      <c r="N110" s="55">
        <f t="shared" si="46"/>
        <v>0</v>
      </c>
      <c r="O110" s="55">
        <v>0</v>
      </c>
      <c r="P110" s="55"/>
      <c r="Q110" s="55">
        <f t="shared" si="46"/>
        <v>0</v>
      </c>
      <c r="R110" s="55">
        <f t="shared" si="46"/>
        <v>2498</v>
      </c>
      <c r="S110" s="55">
        <f t="shared" si="46"/>
        <v>4496.3999999999996</v>
      </c>
      <c r="T110" s="56">
        <f t="shared" si="41"/>
        <v>1799.9999999999998</v>
      </c>
      <c r="U110" s="97">
        <f t="shared" si="46"/>
        <v>0</v>
      </c>
    </row>
    <row r="111" spans="1:256" ht="42.75" customHeight="1">
      <c r="A111" s="168"/>
      <c r="B111" s="149" t="s">
        <v>91</v>
      </c>
      <c r="C111" s="49">
        <v>1</v>
      </c>
      <c r="D111" s="55">
        <v>458.40977995110023</v>
      </c>
      <c r="E111" s="55">
        <v>1615.5902200488999</v>
      </c>
      <c r="F111" s="55">
        <f>H111*D111/1000</f>
        <v>962.66053789731041</v>
      </c>
      <c r="G111" s="55">
        <f>H111*E111/1000</f>
        <v>3392.7394621026897</v>
      </c>
      <c r="H111" s="55">
        <v>2100</v>
      </c>
      <c r="I111" s="55"/>
      <c r="J111" s="55">
        <f>(D111+E111)*I111/100</f>
        <v>0</v>
      </c>
      <c r="K111" s="55">
        <v>1249.9176147508826</v>
      </c>
      <c r="L111" s="55">
        <v>3206.0823852491176</v>
      </c>
      <c r="M111" s="55">
        <f>O111*K111/1000</f>
        <v>674.95551196547672</v>
      </c>
      <c r="N111" s="55">
        <f>O111*L111/1000</f>
        <v>1731.2844880345235</v>
      </c>
      <c r="O111" s="55">
        <v>540</v>
      </c>
      <c r="P111" s="55"/>
      <c r="Q111" s="55">
        <f>(L111+K111)*P111/100</f>
        <v>0</v>
      </c>
      <c r="R111" s="55">
        <f>D111+E111+K111+L111</f>
        <v>6530</v>
      </c>
      <c r="S111" s="55">
        <f>F111+G111+M111+N111</f>
        <v>6761.64</v>
      </c>
      <c r="T111" s="56">
        <f t="shared" si="41"/>
        <v>1035.4732006125575</v>
      </c>
      <c r="U111" s="97">
        <f>J111+Q111</f>
        <v>0</v>
      </c>
    </row>
    <row r="112" spans="1:256" ht="42.75" customHeight="1">
      <c r="A112" s="168"/>
      <c r="B112" s="149"/>
      <c r="C112" s="49">
        <v>2</v>
      </c>
      <c r="D112" s="55">
        <v>1004.0731901352426</v>
      </c>
      <c r="E112" s="55">
        <v>7891.9268098647572</v>
      </c>
      <c r="F112" s="55">
        <f>H112*D112/1000</f>
        <v>2089.4763086714397</v>
      </c>
      <c r="G112" s="55">
        <f>H112*E112/1000</f>
        <v>16423.09969132856</v>
      </c>
      <c r="H112" s="55">
        <v>2081</v>
      </c>
      <c r="I112" s="55"/>
      <c r="J112" s="55">
        <f>(D112+E112)*I112/100</f>
        <v>0</v>
      </c>
      <c r="K112" s="55">
        <v>2423.4006901840489</v>
      </c>
      <c r="L112" s="55">
        <v>4754.5993098159506</v>
      </c>
      <c r="M112" s="55">
        <f>O112*K112/1000</f>
        <v>1308.6363726993864</v>
      </c>
      <c r="N112" s="55">
        <f>O112*L112/1000</f>
        <v>2567.4836273006135</v>
      </c>
      <c r="O112" s="55">
        <v>540</v>
      </c>
      <c r="P112" s="55"/>
      <c r="Q112" s="55">
        <f>(L112+K112)*P112/100</f>
        <v>0</v>
      </c>
      <c r="R112" s="55">
        <f>D112+E112+K112+L112</f>
        <v>16074</v>
      </c>
      <c r="S112" s="55">
        <f>F112+G112+M112+N112</f>
        <v>22388.696000000004</v>
      </c>
      <c r="T112" s="56">
        <f t="shared" si="41"/>
        <v>1392.8515615279337</v>
      </c>
      <c r="U112" s="97">
        <f>J112+Q112</f>
        <v>0</v>
      </c>
    </row>
    <row r="113" spans="1:256" ht="42.75" customHeight="1">
      <c r="A113" s="168"/>
      <c r="B113" s="149"/>
      <c r="C113" s="49">
        <v>3</v>
      </c>
      <c r="D113" s="55">
        <v>143.28395061728395</v>
      </c>
      <c r="E113" s="55">
        <v>685.71604938271605</v>
      </c>
      <c r="F113" s="55">
        <f>H113*D113/1000</f>
        <v>286.5679012345679</v>
      </c>
      <c r="G113" s="55">
        <f>H113*E113/1000</f>
        <v>1371.4320987654321</v>
      </c>
      <c r="H113" s="55">
        <v>2000</v>
      </c>
      <c r="I113" s="55"/>
      <c r="J113" s="55">
        <f>(D113+E113)*I113/100</f>
        <v>0</v>
      </c>
      <c r="K113" s="55">
        <v>618.34352418010008</v>
      </c>
      <c r="L113" s="55">
        <v>2981.6564758199002</v>
      </c>
      <c r="M113" s="55">
        <f>O113*K113/1000</f>
        <v>333.90550305725401</v>
      </c>
      <c r="N113" s="55">
        <f>O113*L113/1000</f>
        <v>1610.094496942746</v>
      </c>
      <c r="O113" s="55">
        <v>540</v>
      </c>
      <c r="P113" s="55"/>
      <c r="Q113" s="55">
        <f>(L113+K113)*P113/100</f>
        <v>0</v>
      </c>
      <c r="R113" s="55">
        <f>D113+E113+K113+L113</f>
        <v>4429</v>
      </c>
      <c r="S113" s="55">
        <f>F113+G113+M113+N113</f>
        <v>3602</v>
      </c>
      <c r="T113" s="56">
        <f t="shared" si="41"/>
        <v>813.27613456762253</v>
      </c>
      <c r="U113" s="97">
        <f>J113+Q113</f>
        <v>0</v>
      </c>
    </row>
    <row r="114" spans="1:256" ht="42.75" customHeight="1">
      <c r="A114" s="168"/>
      <c r="B114" s="149"/>
      <c r="C114" s="49">
        <v>4</v>
      </c>
      <c r="D114" s="55"/>
      <c r="E114" s="55">
        <v>202</v>
      </c>
      <c r="F114" s="55">
        <f>H114*D114/1000</f>
        <v>0</v>
      </c>
      <c r="G114" s="55">
        <f>H114*E114/1000</f>
        <v>383.8</v>
      </c>
      <c r="H114" s="55">
        <v>1900</v>
      </c>
      <c r="I114" s="55"/>
      <c r="J114" s="55">
        <f>(D114+E114)*I114/100</f>
        <v>0</v>
      </c>
      <c r="K114" s="55"/>
      <c r="L114" s="55"/>
      <c r="M114" s="55">
        <f>O114*K114/1000</f>
        <v>0</v>
      </c>
      <c r="N114" s="55">
        <f>O114*L114/1000</f>
        <v>0</v>
      </c>
      <c r="O114" s="55"/>
      <c r="P114" s="55"/>
      <c r="Q114" s="55">
        <f>(L114+K114)*P114/100</f>
        <v>0</v>
      </c>
      <c r="R114" s="55">
        <f>D114+E114+K114+L114</f>
        <v>202</v>
      </c>
      <c r="S114" s="55">
        <f>F114+G114+M114+N114</f>
        <v>383.8</v>
      </c>
      <c r="T114" s="56">
        <f t="shared" si="41"/>
        <v>1900.0000000000002</v>
      </c>
      <c r="U114" s="97">
        <f>J114+Q114</f>
        <v>0</v>
      </c>
    </row>
    <row r="115" spans="1:256" ht="42.75" customHeight="1" thickBot="1">
      <c r="A115" s="210"/>
      <c r="B115" s="172" t="s">
        <v>92</v>
      </c>
      <c r="C115" s="172"/>
      <c r="D115" s="57">
        <f>SUM(D111:D114)</f>
        <v>1605.766920703627</v>
      </c>
      <c r="E115" s="57">
        <f>SUM(E111:E114)</f>
        <v>10395.233079296373</v>
      </c>
      <c r="F115" s="57">
        <f>SUM(F111:F114)</f>
        <v>3338.7047478033182</v>
      </c>
      <c r="G115" s="57">
        <f>SUM(G111:G114)</f>
        <v>21571.071252196682</v>
      </c>
      <c r="H115" s="57">
        <f>(G115+F115)/(E115+D115)*1000</f>
        <v>2075.6416965252897</v>
      </c>
      <c r="I115" s="57"/>
      <c r="J115" s="57">
        <f t="shared" ref="J115:U115" si="47">SUM(J111:J114)</f>
        <v>0</v>
      </c>
      <c r="K115" s="57">
        <f t="shared" si="47"/>
        <v>4291.6618291150317</v>
      </c>
      <c r="L115" s="57">
        <f t="shared" si="47"/>
        <v>10942.338170884968</v>
      </c>
      <c r="M115" s="57">
        <f t="shared" si="47"/>
        <v>2317.4973877221173</v>
      </c>
      <c r="N115" s="57">
        <f t="shared" si="47"/>
        <v>5908.8626122778824</v>
      </c>
      <c r="O115" s="57">
        <f>(N115+M115)/(L115+K115)*1000</f>
        <v>540</v>
      </c>
      <c r="P115" s="57"/>
      <c r="Q115" s="57">
        <f t="shared" si="47"/>
        <v>0</v>
      </c>
      <c r="R115" s="57">
        <f t="shared" si="47"/>
        <v>27235</v>
      </c>
      <c r="S115" s="57">
        <f t="shared" si="47"/>
        <v>33136.136000000006</v>
      </c>
      <c r="T115" s="61">
        <f t="shared" si="41"/>
        <v>1216.6747200293742</v>
      </c>
      <c r="U115" s="97">
        <f t="shared" si="47"/>
        <v>0</v>
      </c>
    </row>
    <row r="116" spans="1:256" ht="48.75" customHeight="1">
      <c r="A116" s="46"/>
      <c r="B116" s="46" t="s">
        <v>46</v>
      </c>
      <c r="C116" s="46"/>
      <c r="D116" s="46" t="s">
        <v>47</v>
      </c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</row>
    <row r="117" spans="1:256" ht="48.75" customHeight="1">
      <c r="A117" s="157" t="s">
        <v>290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</row>
    <row r="118" spans="1:256" s="100" customFormat="1" ht="48.75" customHeight="1" thickBot="1">
      <c r="A118" s="31" t="s">
        <v>198</v>
      </c>
      <c r="B118" s="31"/>
      <c r="C118" s="32"/>
      <c r="D118" s="32"/>
      <c r="E118" s="32"/>
      <c r="F118" s="32"/>
      <c r="G118" s="32"/>
      <c r="H118" s="32" t="s">
        <v>15</v>
      </c>
      <c r="I118" s="32"/>
      <c r="J118" s="32"/>
      <c r="K118" s="32"/>
      <c r="L118" s="33"/>
      <c r="M118" s="32"/>
      <c r="N118" s="32" t="s">
        <v>194</v>
      </c>
      <c r="O118" s="32"/>
      <c r="P118" s="32"/>
      <c r="Q118" s="32"/>
      <c r="R118" s="33"/>
      <c r="S118" s="208" t="s">
        <v>17</v>
      </c>
      <c r="T118" s="208"/>
      <c r="U118" s="208"/>
    </row>
    <row r="119" spans="1:256" ht="32.25" customHeight="1">
      <c r="A119" s="140" t="s">
        <v>18</v>
      </c>
      <c r="B119" s="142" t="s">
        <v>49</v>
      </c>
      <c r="C119" s="143" t="s">
        <v>50</v>
      </c>
      <c r="D119" s="145" t="s">
        <v>19</v>
      </c>
      <c r="E119" s="145"/>
      <c r="F119" s="145"/>
      <c r="G119" s="145"/>
      <c r="H119" s="145"/>
      <c r="I119" s="145"/>
      <c r="J119" s="145"/>
      <c r="K119" s="145" t="s">
        <v>20</v>
      </c>
      <c r="L119" s="145"/>
      <c r="M119" s="145"/>
      <c r="N119" s="145"/>
      <c r="O119" s="145"/>
      <c r="P119" s="145"/>
      <c r="Q119" s="145"/>
      <c r="R119" s="142" t="s">
        <v>21</v>
      </c>
      <c r="S119" s="142" t="s">
        <v>22</v>
      </c>
      <c r="T119" s="146" t="s">
        <v>23</v>
      </c>
      <c r="U119" s="135" t="s">
        <v>192</v>
      </c>
    </row>
    <row r="120" spans="1:256" ht="33.75" customHeight="1">
      <c r="A120" s="141"/>
      <c r="B120" s="134"/>
      <c r="C120" s="144"/>
      <c r="D120" s="137" t="s">
        <v>25</v>
      </c>
      <c r="E120" s="137"/>
      <c r="F120" s="134" t="s">
        <v>26</v>
      </c>
      <c r="G120" s="134"/>
      <c r="H120" s="134" t="s">
        <v>23</v>
      </c>
      <c r="I120" s="134" t="s">
        <v>27</v>
      </c>
      <c r="J120" s="134" t="s">
        <v>28</v>
      </c>
      <c r="K120" s="137" t="s">
        <v>25</v>
      </c>
      <c r="L120" s="137"/>
      <c r="M120" s="134" t="s">
        <v>26</v>
      </c>
      <c r="N120" s="134"/>
      <c r="O120" s="134" t="s">
        <v>23</v>
      </c>
      <c r="P120" s="134" t="s">
        <v>27</v>
      </c>
      <c r="Q120" s="134" t="s">
        <v>28</v>
      </c>
      <c r="R120" s="134"/>
      <c r="S120" s="134"/>
      <c r="T120" s="147"/>
      <c r="U120" s="136"/>
    </row>
    <row r="121" spans="1:256" ht="35.25" customHeight="1">
      <c r="A121" s="141"/>
      <c r="B121" s="134"/>
      <c r="C121" s="144"/>
      <c r="D121" s="37" t="s">
        <v>30</v>
      </c>
      <c r="E121" s="37" t="s">
        <v>31</v>
      </c>
      <c r="F121" s="37" t="s">
        <v>30</v>
      </c>
      <c r="G121" s="37" t="s">
        <v>31</v>
      </c>
      <c r="H121" s="134"/>
      <c r="I121" s="134"/>
      <c r="J121" s="134"/>
      <c r="K121" s="37" t="s">
        <v>30</v>
      </c>
      <c r="L121" s="37" t="s">
        <v>31</v>
      </c>
      <c r="M121" s="37" t="s">
        <v>30</v>
      </c>
      <c r="N121" s="37" t="s">
        <v>31</v>
      </c>
      <c r="O121" s="134"/>
      <c r="P121" s="134"/>
      <c r="Q121" s="134"/>
      <c r="R121" s="134"/>
      <c r="S121" s="134"/>
      <c r="T121" s="147"/>
      <c r="U121" s="136"/>
    </row>
    <row r="122" spans="1:256" ht="32.25" customHeight="1">
      <c r="A122" s="168" t="s">
        <v>94</v>
      </c>
      <c r="B122" s="149" t="s">
        <v>95</v>
      </c>
      <c r="C122" s="49">
        <v>1</v>
      </c>
      <c r="D122" s="55">
        <v>19.03448275862069</v>
      </c>
      <c r="E122" s="55">
        <v>72.965517241379317</v>
      </c>
      <c r="F122" s="55">
        <f>H122*D122/1000</f>
        <v>38.03089655172414</v>
      </c>
      <c r="G122" s="55">
        <f>H122*E122/1000</f>
        <v>145.78510344827589</v>
      </c>
      <c r="H122" s="55">
        <v>1998</v>
      </c>
      <c r="I122" s="55"/>
      <c r="J122" s="55">
        <f>(D122+E122)*I122/100</f>
        <v>0</v>
      </c>
      <c r="K122" s="55">
        <v>680</v>
      </c>
      <c r="L122" s="55">
        <v>750</v>
      </c>
      <c r="M122" s="55">
        <f>O122*K122/1000</f>
        <v>360.4</v>
      </c>
      <c r="N122" s="55">
        <f>O122*L122/1000</f>
        <v>397.5</v>
      </c>
      <c r="O122" s="55">
        <v>530</v>
      </c>
      <c r="P122" s="55">
        <v>0</v>
      </c>
      <c r="Q122" s="55">
        <f>(L122+K122)*P122/100</f>
        <v>0</v>
      </c>
      <c r="R122" s="55">
        <f>D122+E122+K122+L122</f>
        <v>1522</v>
      </c>
      <c r="S122" s="55">
        <f>F122+G122+M122+N122</f>
        <v>941.71600000000001</v>
      </c>
      <c r="T122" s="56">
        <f t="shared" si="41"/>
        <v>618.73587385019709</v>
      </c>
      <c r="U122" s="97">
        <f>J122+Q122</f>
        <v>0</v>
      </c>
    </row>
    <row r="123" spans="1:256" s="95" customFormat="1" ht="32.25" customHeight="1">
      <c r="A123" s="168"/>
      <c r="B123" s="149"/>
      <c r="C123" s="49">
        <v>2</v>
      </c>
      <c r="D123" s="55">
        <v>1022.0190259832458</v>
      </c>
      <c r="E123" s="55">
        <v>1185.9809740167543</v>
      </c>
      <c r="F123" s="55">
        <f>H123*D123/1000</f>
        <v>2044.0380519664916</v>
      </c>
      <c r="G123" s="55">
        <f>H123*E123/1000</f>
        <v>2371.9619480335086</v>
      </c>
      <c r="H123" s="55">
        <v>2000</v>
      </c>
      <c r="I123" s="55"/>
      <c r="J123" s="55">
        <f>(D123+E123)*I123/100</f>
        <v>0</v>
      </c>
      <c r="K123" s="55">
        <v>300</v>
      </c>
      <c r="L123" s="55">
        <v>348</v>
      </c>
      <c r="M123" s="55">
        <f>O123*K123/1000</f>
        <v>159</v>
      </c>
      <c r="N123" s="55">
        <f>O123*L123/1000</f>
        <v>184.44</v>
      </c>
      <c r="O123" s="55">
        <v>530</v>
      </c>
      <c r="P123" s="55">
        <v>0</v>
      </c>
      <c r="Q123" s="55">
        <f>(L123+K123)*P123/100</f>
        <v>0</v>
      </c>
      <c r="R123" s="55">
        <f>D123+E123+K123+L123</f>
        <v>2856</v>
      </c>
      <c r="S123" s="55">
        <f>F123+G123+M123+N123</f>
        <v>4759.4399999999996</v>
      </c>
      <c r="T123" s="56">
        <f t="shared" si="41"/>
        <v>1666.4705882352939</v>
      </c>
      <c r="U123" s="97">
        <f>J123+Q123</f>
        <v>0</v>
      </c>
    </row>
    <row r="124" spans="1:256" ht="32.25" customHeight="1">
      <c r="A124" s="168"/>
      <c r="B124" s="149"/>
      <c r="C124" s="49">
        <v>3</v>
      </c>
      <c r="D124" s="38">
        <v>0</v>
      </c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55">
        <f>O124*K124/1000</f>
        <v>0</v>
      </c>
      <c r="N124" s="55">
        <f>O124*L124/1000</f>
        <v>0</v>
      </c>
      <c r="O124" s="55">
        <v>0</v>
      </c>
      <c r="P124" s="55">
        <v>0</v>
      </c>
      <c r="Q124" s="55">
        <f>(L124+K124)*P124/100</f>
        <v>0</v>
      </c>
      <c r="R124" s="55">
        <f>D124+E124+K124+L124</f>
        <v>0</v>
      </c>
      <c r="S124" s="55">
        <f>F124+G124+M124+N124</f>
        <v>0</v>
      </c>
      <c r="T124" s="40">
        <v>0</v>
      </c>
      <c r="U124" s="97">
        <f>J124+Q124</f>
        <v>0</v>
      </c>
    </row>
    <row r="125" spans="1:256" s="95" customFormat="1" ht="32.25" customHeight="1">
      <c r="A125" s="168"/>
      <c r="B125" s="149"/>
      <c r="C125" s="49">
        <v>4</v>
      </c>
      <c r="D125" s="38">
        <v>0</v>
      </c>
      <c r="E125" s="38">
        <v>0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38">
        <v>0</v>
      </c>
      <c r="L125" s="38">
        <v>0</v>
      </c>
      <c r="M125" s="55">
        <f>O125*K125/1000</f>
        <v>0</v>
      </c>
      <c r="N125" s="55">
        <f>O125*L125/1000</f>
        <v>0</v>
      </c>
      <c r="O125" s="55">
        <v>0</v>
      </c>
      <c r="P125" s="55">
        <v>0</v>
      </c>
      <c r="Q125" s="55">
        <f>(L125+K125)*P125/100</f>
        <v>0</v>
      </c>
      <c r="R125" s="55">
        <f>D125+E125+K125+L125</f>
        <v>0</v>
      </c>
      <c r="S125" s="55">
        <f>F125+G125+M125+N125</f>
        <v>0</v>
      </c>
      <c r="T125" s="56">
        <v>0</v>
      </c>
      <c r="U125" s="97">
        <f>J125+Q125</f>
        <v>0</v>
      </c>
    </row>
    <row r="126" spans="1:256" s="95" customFormat="1" ht="32.25" customHeight="1">
      <c r="A126" s="168"/>
      <c r="B126" s="149" t="s">
        <v>96</v>
      </c>
      <c r="C126" s="149"/>
      <c r="D126" s="55">
        <f>SUM(D122:D125)</f>
        <v>1041.0535087418664</v>
      </c>
      <c r="E126" s="55">
        <f>SUM(E122:E125)</f>
        <v>1258.9464912581336</v>
      </c>
      <c r="F126" s="55">
        <f>SUM(F122:F125)</f>
        <v>2082.0689485182156</v>
      </c>
      <c r="G126" s="55">
        <f>SUM(G122:G125)</f>
        <v>2517.7470514817846</v>
      </c>
      <c r="H126" s="55">
        <f>(G126+F126)/(E126+D126)*1000</f>
        <v>1999.9200000000003</v>
      </c>
      <c r="I126" s="55"/>
      <c r="J126" s="55">
        <f t="shared" ref="J126:U126" si="48">SUM(J122:J125)</f>
        <v>0</v>
      </c>
      <c r="K126" s="55">
        <f t="shared" si="48"/>
        <v>980</v>
      </c>
      <c r="L126" s="55">
        <f t="shared" si="48"/>
        <v>1098</v>
      </c>
      <c r="M126" s="55">
        <f t="shared" si="48"/>
        <v>519.4</v>
      </c>
      <c r="N126" s="55">
        <f t="shared" si="48"/>
        <v>581.94000000000005</v>
      </c>
      <c r="O126" s="55">
        <v>0</v>
      </c>
      <c r="P126" s="55"/>
      <c r="Q126" s="55">
        <f t="shared" si="48"/>
        <v>0</v>
      </c>
      <c r="R126" s="55">
        <f t="shared" si="48"/>
        <v>4378</v>
      </c>
      <c r="S126" s="55">
        <f t="shared" si="48"/>
        <v>5701.1559999999999</v>
      </c>
      <c r="T126" s="56">
        <f t="shared" si="41"/>
        <v>1302.2284148012791</v>
      </c>
      <c r="U126" s="97">
        <f t="shared" si="48"/>
        <v>0</v>
      </c>
    </row>
    <row r="127" spans="1:256" s="95" customFormat="1" ht="32.25" customHeight="1">
      <c r="A127" s="168"/>
      <c r="B127" s="149" t="s">
        <v>97</v>
      </c>
      <c r="C127" s="49">
        <v>2</v>
      </c>
      <c r="D127" s="55">
        <v>544.92753623188412</v>
      </c>
      <c r="E127" s="55">
        <v>655.07246376811588</v>
      </c>
      <c r="F127" s="55">
        <f>H127*D127/1000</f>
        <v>1900.7072463768118</v>
      </c>
      <c r="G127" s="55">
        <f>H127*E127/1000</f>
        <v>2284.8927536231881</v>
      </c>
      <c r="H127" s="55">
        <v>3488</v>
      </c>
      <c r="I127" s="55"/>
      <c r="J127" s="55">
        <f>(D127+E127)*I127/100</f>
        <v>0</v>
      </c>
      <c r="K127" s="55">
        <v>93</v>
      </c>
      <c r="L127" s="55">
        <v>206.99999999999997</v>
      </c>
      <c r="M127" s="55">
        <f>O127*K127/1000</f>
        <v>111.6</v>
      </c>
      <c r="N127" s="55">
        <f>O127*L127/1000</f>
        <v>248.39999999999998</v>
      </c>
      <c r="O127" s="55">
        <v>1200</v>
      </c>
      <c r="P127" s="55"/>
      <c r="Q127" s="55">
        <f>(L127+K127)*P127/100</f>
        <v>0</v>
      </c>
      <c r="R127" s="55">
        <f>D127+E127+K127+L127</f>
        <v>1500</v>
      </c>
      <c r="S127" s="55">
        <f>F127+G127+M127+N127</f>
        <v>4545.6000000000004</v>
      </c>
      <c r="T127" s="56">
        <f t="shared" si="41"/>
        <v>3030.4</v>
      </c>
      <c r="U127" s="97">
        <f>J127+Q127</f>
        <v>0</v>
      </c>
    </row>
    <row r="128" spans="1:256" s="93" customFormat="1" ht="32.25" customHeight="1">
      <c r="A128" s="168"/>
      <c r="B128" s="149"/>
      <c r="C128" s="49">
        <v>3</v>
      </c>
      <c r="D128" s="55">
        <v>193.9701173959445</v>
      </c>
      <c r="E128" s="55">
        <v>306.0298826040555</v>
      </c>
      <c r="F128" s="55">
        <f>H128*D128/1000</f>
        <v>517.318303094984</v>
      </c>
      <c r="G128" s="55">
        <f>H128*E128/1000</f>
        <v>816.181696905016</v>
      </c>
      <c r="H128" s="55">
        <v>2667</v>
      </c>
      <c r="I128" s="55"/>
      <c r="J128" s="55">
        <f>(D128+E128)*I128/100</f>
        <v>0</v>
      </c>
      <c r="K128" s="55">
        <v>185.70476190476191</v>
      </c>
      <c r="L128" s="55">
        <v>124.29523809523809</v>
      </c>
      <c r="M128" s="55">
        <f>O128*K128/1000</f>
        <v>185.70476190476191</v>
      </c>
      <c r="N128" s="55">
        <f>O128*L128/1000</f>
        <v>124.29523809523809</v>
      </c>
      <c r="O128" s="55">
        <v>1000</v>
      </c>
      <c r="P128" s="55"/>
      <c r="Q128" s="55">
        <f>(L128+K128)*P128/100</f>
        <v>0</v>
      </c>
      <c r="R128" s="55">
        <f>D128+E128+K128+L128</f>
        <v>810</v>
      </c>
      <c r="S128" s="55">
        <f>F128+G128+M128+N128</f>
        <v>1643.5</v>
      </c>
      <c r="T128" s="56">
        <f t="shared" si="41"/>
        <v>2029.0123456790122</v>
      </c>
      <c r="U128" s="97">
        <f>J128+Q128</f>
        <v>0</v>
      </c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7"/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7"/>
      <c r="DL128" s="157"/>
      <c r="DM128" s="157"/>
      <c r="DN128" s="157"/>
      <c r="DO128" s="157"/>
      <c r="DP128" s="157"/>
      <c r="DQ128" s="157"/>
      <c r="DR128" s="157"/>
      <c r="DS128" s="157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57"/>
      <c r="ED128" s="157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57"/>
      <c r="EP128" s="157"/>
      <c r="EQ128" s="157"/>
      <c r="ER128" s="157"/>
      <c r="ES128" s="157"/>
      <c r="ET128" s="157"/>
      <c r="EU128" s="157"/>
      <c r="EV128" s="157"/>
      <c r="EW128" s="157"/>
      <c r="EX128" s="157"/>
      <c r="EY128" s="157"/>
      <c r="EZ128" s="157"/>
      <c r="FA128" s="157"/>
      <c r="FB128" s="157"/>
      <c r="FC128" s="157"/>
      <c r="FD128" s="157"/>
      <c r="FE128" s="157"/>
      <c r="FF128" s="157"/>
      <c r="FG128" s="157"/>
      <c r="FH128" s="157"/>
      <c r="FI128" s="157"/>
      <c r="FJ128" s="157"/>
      <c r="FK128" s="157"/>
      <c r="FL128" s="157"/>
      <c r="FM128" s="157"/>
      <c r="FN128" s="157"/>
      <c r="FO128" s="157"/>
      <c r="FP128" s="157"/>
      <c r="FQ128" s="157"/>
      <c r="FR128" s="157"/>
      <c r="FS128" s="157"/>
      <c r="FT128" s="157"/>
      <c r="FU128" s="157"/>
      <c r="FV128" s="157"/>
      <c r="FW128" s="157"/>
      <c r="FX128" s="157"/>
      <c r="FY128" s="157"/>
      <c r="FZ128" s="157"/>
      <c r="GA128" s="157"/>
      <c r="GB128" s="157"/>
      <c r="GC128" s="157"/>
      <c r="GD128" s="157"/>
      <c r="GE128" s="157"/>
      <c r="GF128" s="157"/>
      <c r="GG128" s="157"/>
      <c r="GH128" s="157"/>
      <c r="GI128" s="157"/>
      <c r="GJ128" s="157"/>
      <c r="GK128" s="157"/>
      <c r="GL128" s="157"/>
      <c r="GM128" s="157"/>
      <c r="GN128" s="157"/>
      <c r="GO128" s="157"/>
      <c r="GP128" s="157"/>
      <c r="GQ128" s="157"/>
      <c r="GR128" s="157"/>
      <c r="GS128" s="157"/>
      <c r="GT128" s="157"/>
      <c r="GU128" s="157"/>
      <c r="GV128" s="157"/>
      <c r="GW128" s="157"/>
      <c r="GX128" s="157"/>
      <c r="GY128" s="157"/>
      <c r="GZ128" s="157"/>
      <c r="HA128" s="157"/>
      <c r="HB128" s="157"/>
      <c r="HC128" s="157"/>
      <c r="HD128" s="157"/>
      <c r="HE128" s="157"/>
      <c r="HF128" s="157"/>
      <c r="HG128" s="157"/>
      <c r="HH128" s="157"/>
      <c r="HI128" s="157"/>
      <c r="HJ128" s="157"/>
      <c r="HK128" s="157"/>
      <c r="HL128" s="157"/>
      <c r="HM128" s="157"/>
      <c r="HN128" s="157"/>
      <c r="HO128" s="157"/>
      <c r="HP128" s="157"/>
      <c r="HQ128" s="157"/>
      <c r="HR128" s="157"/>
      <c r="HS128" s="157"/>
      <c r="HT128" s="157"/>
      <c r="HU128" s="157"/>
      <c r="HV128" s="157"/>
      <c r="HW128" s="157"/>
      <c r="HX128" s="157"/>
      <c r="HY128" s="157"/>
      <c r="HZ128" s="157"/>
      <c r="IA128" s="157"/>
      <c r="IB128" s="157"/>
      <c r="IC128" s="157"/>
      <c r="ID128" s="157"/>
      <c r="IE128" s="157"/>
      <c r="IF128" s="157"/>
      <c r="IG128" s="157"/>
      <c r="IH128" s="157"/>
      <c r="II128" s="157"/>
      <c r="IJ128" s="157"/>
      <c r="IK128" s="157"/>
      <c r="IL128" s="157"/>
      <c r="IM128" s="157"/>
      <c r="IN128" s="157"/>
      <c r="IO128" s="157"/>
      <c r="IP128" s="157"/>
      <c r="IQ128" s="157"/>
      <c r="IR128" s="157"/>
      <c r="IS128" s="157"/>
      <c r="IT128" s="157"/>
      <c r="IU128" s="157"/>
      <c r="IV128" s="157"/>
    </row>
    <row r="129" spans="1:21" s="98" customFormat="1" ht="32.25" customHeight="1">
      <c r="A129" s="168"/>
      <c r="B129" s="149"/>
      <c r="C129" s="49">
        <v>4</v>
      </c>
      <c r="D129" s="38">
        <v>0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55">
        <f>O129*K129/1000</f>
        <v>0</v>
      </c>
      <c r="N129" s="55">
        <f>O129*L129/1000</f>
        <v>0</v>
      </c>
      <c r="O129" s="55">
        <v>0</v>
      </c>
      <c r="P129" s="55"/>
      <c r="Q129" s="55">
        <f>(L129+K129)*P129/100</f>
        <v>0</v>
      </c>
      <c r="R129" s="55">
        <f>D129+E129+K129+L129</f>
        <v>0</v>
      </c>
      <c r="S129" s="55">
        <f>F129+G129+M129+N129</f>
        <v>0</v>
      </c>
      <c r="T129" s="40">
        <v>0</v>
      </c>
      <c r="U129" s="97">
        <f>J129+Q129</f>
        <v>0</v>
      </c>
    </row>
    <row r="130" spans="1:21" ht="32.25" customHeight="1">
      <c r="A130" s="168"/>
      <c r="B130" s="149"/>
      <c r="C130" s="49">
        <v>5</v>
      </c>
      <c r="D130" s="38">
        <v>0</v>
      </c>
      <c r="E130" s="38">
        <v>0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55">
        <f>O130*K130/1000</f>
        <v>0</v>
      </c>
      <c r="N130" s="55">
        <f>O130*L130/1000</f>
        <v>0</v>
      </c>
      <c r="O130" s="55">
        <v>0</v>
      </c>
      <c r="P130" s="55"/>
      <c r="Q130" s="55">
        <f>(L130+K130)*P130/100</f>
        <v>0</v>
      </c>
      <c r="R130" s="55">
        <f>D130+E130+K130+L130</f>
        <v>0</v>
      </c>
      <c r="S130" s="55">
        <f>F130+G130+M130+N130</f>
        <v>0</v>
      </c>
      <c r="T130" s="56">
        <v>0</v>
      </c>
      <c r="U130" s="97">
        <f>J130+Q130</f>
        <v>0</v>
      </c>
    </row>
    <row r="131" spans="1:21" ht="32.25" customHeight="1">
      <c r="A131" s="168"/>
      <c r="B131" s="149" t="s">
        <v>98</v>
      </c>
      <c r="C131" s="149"/>
      <c r="D131" s="55">
        <f>SUM(D127:D130)</f>
        <v>738.89765362782862</v>
      </c>
      <c r="E131" s="55">
        <f>SUM(E127:E130)</f>
        <v>961.10234637217138</v>
      </c>
      <c r="F131" s="55">
        <f>SUM(F127:F130)</f>
        <v>2418.0255494717958</v>
      </c>
      <c r="G131" s="55">
        <f>SUM(G127:G130)</f>
        <v>3101.0744505282041</v>
      </c>
      <c r="H131" s="55">
        <f>(G131+F131)/(E131+D131)*1000</f>
        <v>3246.5294117647063</v>
      </c>
      <c r="I131" s="55"/>
      <c r="J131" s="55">
        <f t="shared" ref="J131:U131" si="49">SUM(J127:J130)</f>
        <v>0</v>
      </c>
      <c r="K131" s="55">
        <f t="shared" si="49"/>
        <v>278.70476190476188</v>
      </c>
      <c r="L131" s="55">
        <f t="shared" si="49"/>
        <v>331.29523809523806</v>
      </c>
      <c r="M131" s="55">
        <f t="shared" si="49"/>
        <v>297.3047619047619</v>
      </c>
      <c r="N131" s="55">
        <f t="shared" si="49"/>
        <v>372.6952380952381</v>
      </c>
      <c r="O131" s="55">
        <f>(N131+M131)/(L131+K131)*1000</f>
        <v>1098.360655737705</v>
      </c>
      <c r="P131" s="55"/>
      <c r="Q131" s="55">
        <f t="shared" si="49"/>
        <v>0</v>
      </c>
      <c r="R131" s="55">
        <f t="shared" si="49"/>
        <v>2310</v>
      </c>
      <c r="S131" s="55">
        <f t="shared" si="49"/>
        <v>6189.1</v>
      </c>
      <c r="T131" s="56">
        <f t="shared" si="41"/>
        <v>2679.2640692640693</v>
      </c>
      <c r="U131" s="97">
        <f t="shared" si="49"/>
        <v>0</v>
      </c>
    </row>
    <row r="132" spans="1:21" ht="32.25" customHeight="1">
      <c r="A132" s="168"/>
      <c r="B132" s="149" t="s">
        <v>99</v>
      </c>
      <c r="C132" s="49">
        <v>2</v>
      </c>
      <c r="D132" s="38">
        <v>0</v>
      </c>
      <c r="E132" s="38">
        <v>0</v>
      </c>
      <c r="F132" s="55">
        <f>H132*D132/1000</f>
        <v>0</v>
      </c>
      <c r="G132" s="55">
        <f>H132*E132/1000</f>
        <v>0</v>
      </c>
      <c r="H132" s="55">
        <v>0</v>
      </c>
      <c r="I132" s="55"/>
      <c r="J132" s="55">
        <f>(D132+E132)*I132/100</f>
        <v>0</v>
      </c>
      <c r="K132" s="55">
        <v>0</v>
      </c>
      <c r="L132" s="55">
        <v>0</v>
      </c>
      <c r="M132" s="55">
        <f>O132*K132/1000</f>
        <v>0</v>
      </c>
      <c r="N132" s="55">
        <f>O132*L132/1000</f>
        <v>0</v>
      </c>
      <c r="O132" s="55">
        <v>0</v>
      </c>
      <c r="P132" s="55"/>
      <c r="Q132" s="55">
        <f>(L132+K132)*P132/100</f>
        <v>0</v>
      </c>
      <c r="R132" s="55">
        <f>D132+E132+K132+L132</f>
        <v>0</v>
      </c>
      <c r="S132" s="55">
        <f>F132+G132+M132+N132</f>
        <v>0</v>
      </c>
      <c r="T132" s="40">
        <v>0</v>
      </c>
      <c r="U132" s="97">
        <f>J132+Q132</f>
        <v>0</v>
      </c>
    </row>
    <row r="133" spans="1:21" s="101" customFormat="1" ht="32.25" customHeight="1">
      <c r="A133" s="168"/>
      <c r="B133" s="149"/>
      <c r="C133" s="49">
        <v>3</v>
      </c>
      <c r="D133" s="55">
        <v>96.318260439831974</v>
      </c>
      <c r="E133" s="55">
        <v>3.6817395601680256</v>
      </c>
      <c r="F133" s="55">
        <f>H133*D133/1000</f>
        <v>173.37286879169756</v>
      </c>
      <c r="G133" s="55">
        <f>H133*E133/1000</f>
        <v>6.6271312083024458</v>
      </c>
      <c r="H133" s="55">
        <v>1800</v>
      </c>
      <c r="I133" s="55"/>
      <c r="J133" s="55">
        <f>(D133+E133)*I133/100</f>
        <v>0</v>
      </c>
      <c r="K133" s="55">
        <v>0</v>
      </c>
      <c r="L133" s="55">
        <v>0</v>
      </c>
      <c r="M133" s="55">
        <f>O133*K133/1000</f>
        <v>0</v>
      </c>
      <c r="N133" s="55">
        <f>O133*L133/1000</f>
        <v>0</v>
      </c>
      <c r="O133" s="55">
        <v>0</v>
      </c>
      <c r="P133" s="55"/>
      <c r="Q133" s="55">
        <f>(L133+K133)*P133/100</f>
        <v>0</v>
      </c>
      <c r="R133" s="55">
        <f>D133+E133+K133+L133</f>
        <v>100</v>
      </c>
      <c r="S133" s="55">
        <f>F133+G133+M133+N133</f>
        <v>180</v>
      </c>
      <c r="T133" s="56">
        <f t="shared" si="41"/>
        <v>1800</v>
      </c>
      <c r="U133" s="97">
        <f>J133+Q133</f>
        <v>0</v>
      </c>
    </row>
    <row r="134" spans="1:21" s="101" customFormat="1" ht="32.25" customHeight="1">
      <c r="A134" s="168"/>
      <c r="B134" s="149"/>
      <c r="C134" s="49">
        <v>4</v>
      </c>
      <c r="D134" s="38">
        <v>0</v>
      </c>
      <c r="E134" s="38">
        <v>0</v>
      </c>
      <c r="F134" s="55">
        <f>H134*D134/1000</f>
        <v>0</v>
      </c>
      <c r="G134" s="55">
        <f>H134*E134/1000</f>
        <v>0</v>
      </c>
      <c r="H134" s="38">
        <v>0</v>
      </c>
      <c r="I134" s="55"/>
      <c r="J134" s="55">
        <f>(D134+E134)*I134/100</f>
        <v>0</v>
      </c>
      <c r="K134" s="55">
        <v>0</v>
      </c>
      <c r="L134" s="55">
        <v>0</v>
      </c>
      <c r="M134" s="55">
        <f>O134*K134/1000</f>
        <v>0</v>
      </c>
      <c r="N134" s="55">
        <f>O134*L134/1000</f>
        <v>0</v>
      </c>
      <c r="O134" s="55">
        <v>0</v>
      </c>
      <c r="P134" s="55"/>
      <c r="Q134" s="55">
        <f>(L134+K134)*P134/100</f>
        <v>0</v>
      </c>
      <c r="R134" s="55">
        <f>D134+E134+K134+L134</f>
        <v>0</v>
      </c>
      <c r="S134" s="55">
        <f>F134+G134+M134+N134</f>
        <v>0</v>
      </c>
      <c r="T134" s="40">
        <v>0</v>
      </c>
      <c r="U134" s="97">
        <f>J134+Q134</f>
        <v>0</v>
      </c>
    </row>
    <row r="135" spans="1:21" s="101" customFormat="1" ht="32.25" customHeight="1">
      <c r="A135" s="168"/>
      <c r="B135" s="149" t="s">
        <v>100</v>
      </c>
      <c r="C135" s="149"/>
      <c r="D135" s="55">
        <f>SUM(D132:D134)</f>
        <v>96.318260439831974</v>
      </c>
      <c r="E135" s="55">
        <f>SUM(E132:E134)</f>
        <v>3.6817395601680256</v>
      </c>
      <c r="F135" s="55">
        <f t="shared" ref="F135:U135" si="50">SUM(F132:F134)</f>
        <v>173.37286879169756</v>
      </c>
      <c r="G135" s="55">
        <f t="shared" si="50"/>
        <v>6.6271312083024458</v>
      </c>
      <c r="H135" s="55">
        <f>(G135+F135)/(E135+D135)*1000</f>
        <v>1800</v>
      </c>
      <c r="I135" s="55"/>
      <c r="J135" s="55">
        <f t="shared" si="50"/>
        <v>0</v>
      </c>
      <c r="K135" s="55">
        <f t="shared" si="50"/>
        <v>0</v>
      </c>
      <c r="L135" s="55">
        <f t="shared" si="50"/>
        <v>0</v>
      </c>
      <c r="M135" s="55">
        <f t="shared" si="50"/>
        <v>0</v>
      </c>
      <c r="N135" s="55">
        <f t="shared" si="50"/>
        <v>0</v>
      </c>
      <c r="O135" s="55">
        <v>0</v>
      </c>
      <c r="P135" s="55"/>
      <c r="Q135" s="55">
        <f t="shared" si="50"/>
        <v>0</v>
      </c>
      <c r="R135" s="55">
        <f t="shared" si="50"/>
        <v>100</v>
      </c>
      <c r="S135" s="55">
        <f t="shared" si="50"/>
        <v>180</v>
      </c>
      <c r="T135" s="56">
        <f t="shared" si="41"/>
        <v>1800</v>
      </c>
      <c r="U135" s="97">
        <f t="shared" si="50"/>
        <v>0</v>
      </c>
    </row>
    <row r="136" spans="1:21" s="101" customFormat="1" ht="32.25" customHeight="1">
      <c r="A136" s="168"/>
      <c r="B136" s="149" t="s">
        <v>101</v>
      </c>
      <c r="C136" s="49">
        <v>1</v>
      </c>
      <c r="D136" s="55">
        <v>460.06944444444446</v>
      </c>
      <c r="E136" s="55">
        <v>2039.9305555555554</v>
      </c>
      <c r="F136" s="55">
        <f>H136*D136/1000</f>
        <v>1035.15625</v>
      </c>
      <c r="G136" s="55">
        <f>H136*E136/1000</f>
        <v>4589.84375</v>
      </c>
      <c r="H136" s="55">
        <v>2250</v>
      </c>
      <c r="I136" s="55"/>
      <c r="J136" s="55">
        <f>(D136+E136)*I136/100</f>
        <v>0</v>
      </c>
      <c r="K136" s="55">
        <v>2049.3607305936071</v>
      </c>
      <c r="L136" s="55">
        <v>1650.6392694063927</v>
      </c>
      <c r="M136" s="55">
        <f>O136*K136/1000</f>
        <v>1229.6164383561641</v>
      </c>
      <c r="N136" s="55">
        <f>O136*L136/1000</f>
        <v>990.38356164383561</v>
      </c>
      <c r="O136" s="55">
        <v>600</v>
      </c>
      <c r="P136" s="55"/>
      <c r="Q136" s="55">
        <f>(L136+K136)*P136/100</f>
        <v>0</v>
      </c>
      <c r="R136" s="55">
        <f>D136+E136+K136+L136</f>
        <v>6200</v>
      </c>
      <c r="S136" s="55">
        <f>F136+G136+M136+N136</f>
        <v>7845</v>
      </c>
      <c r="T136" s="56">
        <f t="shared" si="41"/>
        <v>1265.3225806451615</v>
      </c>
      <c r="U136" s="97">
        <f>J136+Q136</f>
        <v>0</v>
      </c>
    </row>
    <row r="137" spans="1:21" s="101" customFormat="1" ht="32.25" customHeight="1">
      <c r="A137" s="168"/>
      <c r="B137" s="149"/>
      <c r="C137" s="49">
        <v>2</v>
      </c>
      <c r="D137" s="38">
        <v>0</v>
      </c>
      <c r="E137" s="38">
        <v>0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55">
        <f>O137*K137/1000</f>
        <v>0</v>
      </c>
      <c r="N137" s="55">
        <f>O137*L137/1000</f>
        <v>0</v>
      </c>
      <c r="O137" s="55">
        <v>0</v>
      </c>
      <c r="P137" s="55"/>
      <c r="Q137" s="55">
        <f>(L137+K137)*P137/100</f>
        <v>0</v>
      </c>
      <c r="R137" s="55">
        <f>D137+E137+K137+L137</f>
        <v>0</v>
      </c>
      <c r="S137" s="55">
        <f>F137+G137+M137+N137</f>
        <v>0</v>
      </c>
      <c r="T137" s="56">
        <v>0</v>
      </c>
      <c r="U137" s="97">
        <f>J137+Q137</f>
        <v>0</v>
      </c>
    </row>
    <row r="138" spans="1:21" s="101" customFormat="1" ht="32.25" customHeight="1">
      <c r="A138" s="168"/>
      <c r="B138" s="149"/>
      <c r="C138" s="49">
        <v>3</v>
      </c>
      <c r="D138" s="55">
        <v>0</v>
      </c>
      <c r="E138" s="55">
        <v>0</v>
      </c>
      <c r="F138" s="55">
        <f>H138*D138/1000</f>
        <v>0</v>
      </c>
      <c r="G138" s="55">
        <f>H138*E138/1000</f>
        <v>0</v>
      </c>
      <c r="H138" s="55">
        <v>0</v>
      </c>
      <c r="I138" s="55"/>
      <c r="J138" s="55">
        <f>(D138+E138)*I138/100</f>
        <v>0</v>
      </c>
      <c r="K138" s="55">
        <v>0</v>
      </c>
      <c r="L138" s="55">
        <v>0</v>
      </c>
      <c r="M138" s="55">
        <f>O138*K138/1000</f>
        <v>0</v>
      </c>
      <c r="N138" s="55">
        <f>O138*L138/1000</f>
        <v>0</v>
      </c>
      <c r="O138" s="55">
        <v>0</v>
      </c>
      <c r="P138" s="55">
        <v>0</v>
      </c>
      <c r="Q138" s="55">
        <f>(L138+K138)*P138/100</f>
        <v>0</v>
      </c>
      <c r="R138" s="55">
        <f>D138+E138+K138+L138</f>
        <v>0</v>
      </c>
      <c r="S138" s="55">
        <f>F138+G138+M138+N138</f>
        <v>0</v>
      </c>
      <c r="T138" s="56">
        <v>0</v>
      </c>
      <c r="U138" s="97">
        <f>J138+Q138</f>
        <v>0</v>
      </c>
    </row>
    <row r="139" spans="1:21" s="101" customFormat="1" ht="32.25" customHeight="1">
      <c r="A139" s="168"/>
      <c r="B139" s="149"/>
      <c r="C139" s="49">
        <v>4</v>
      </c>
      <c r="D139" s="55">
        <v>0</v>
      </c>
      <c r="E139" s="55">
        <v>0</v>
      </c>
      <c r="F139" s="55">
        <f>H139*D139/1000</f>
        <v>0</v>
      </c>
      <c r="G139" s="55">
        <f>H139*E139/1000</f>
        <v>0</v>
      </c>
      <c r="H139" s="55">
        <v>0</v>
      </c>
      <c r="I139" s="55"/>
      <c r="J139" s="55">
        <f>(D139+E139)*I139/100</f>
        <v>0</v>
      </c>
      <c r="K139" s="55">
        <v>0</v>
      </c>
      <c r="L139" s="55">
        <v>0</v>
      </c>
      <c r="M139" s="55">
        <f>O139*K139/1000</f>
        <v>0</v>
      </c>
      <c r="N139" s="55">
        <f>O139*L139/1000</f>
        <v>0</v>
      </c>
      <c r="O139" s="55">
        <v>0</v>
      </c>
      <c r="P139" s="55">
        <v>0</v>
      </c>
      <c r="Q139" s="55">
        <f>(L139+K139)*P139/100</f>
        <v>0</v>
      </c>
      <c r="R139" s="55">
        <f>D139+E139+K139+L139</f>
        <v>0</v>
      </c>
      <c r="S139" s="55">
        <f>F139+G139+M139+N139</f>
        <v>0</v>
      </c>
      <c r="T139" s="56">
        <v>0</v>
      </c>
      <c r="U139" s="97">
        <f>J139+Q139</f>
        <v>0</v>
      </c>
    </row>
    <row r="140" spans="1:21" s="93" customFormat="1" ht="32.25" customHeight="1">
      <c r="A140" s="168"/>
      <c r="B140" s="149"/>
      <c r="C140" s="49">
        <v>5</v>
      </c>
      <c r="D140" s="55">
        <v>0</v>
      </c>
      <c r="E140" s="55">
        <v>0</v>
      </c>
      <c r="F140" s="55">
        <f>H140*D140/1000</f>
        <v>0</v>
      </c>
      <c r="G140" s="55">
        <f>H140*E140/1000</f>
        <v>0</v>
      </c>
      <c r="H140" s="55">
        <v>0</v>
      </c>
      <c r="I140" s="55"/>
      <c r="J140" s="55">
        <f>(D140+E140)*I140/100</f>
        <v>0</v>
      </c>
      <c r="K140" s="55">
        <v>0</v>
      </c>
      <c r="L140" s="55">
        <v>0</v>
      </c>
      <c r="M140" s="55">
        <f>O140*K140/1000</f>
        <v>0</v>
      </c>
      <c r="N140" s="55">
        <f>O140*L140/1000</f>
        <v>0</v>
      </c>
      <c r="O140" s="55">
        <v>0</v>
      </c>
      <c r="P140" s="55">
        <v>0</v>
      </c>
      <c r="Q140" s="55">
        <f>(L140+K140)*P140/100</f>
        <v>0</v>
      </c>
      <c r="R140" s="55">
        <f>D140+E140+K140+L140</f>
        <v>0</v>
      </c>
      <c r="S140" s="55">
        <f>F140+G140+M140+N140</f>
        <v>0</v>
      </c>
      <c r="T140" s="56">
        <v>0</v>
      </c>
      <c r="U140" s="97">
        <f>J140+Q140</f>
        <v>0</v>
      </c>
    </row>
    <row r="141" spans="1:21" s="98" customFormat="1" ht="32.25" customHeight="1">
      <c r="A141" s="168"/>
      <c r="B141" s="149" t="s">
        <v>102</v>
      </c>
      <c r="C141" s="149"/>
      <c r="D141" s="55">
        <f>SUM(D136:D140)</f>
        <v>460.06944444444446</v>
      </c>
      <c r="E141" s="55">
        <f>SUM(E136:E140)</f>
        <v>2039.9305555555554</v>
      </c>
      <c r="F141" s="55">
        <f t="shared" ref="F141:U141" si="51">SUM(F136:F140)</f>
        <v>1035.15625</v>
      </c>
      <c r="G141" s="55">
        <f t="shared" si="51"/>
        <v>4589.84375</v>
      </c>
      <c r="H141" s="55">
        <f>(G141+F141)/(E141+D141)*1000</f>
        <v>2250</v>
      </c>
      <c r="I141" s="55"/>
      <c r="J141" s="55">
        <f t="shared" si="51"/>
        <v>0</v>
      </c>
      <c r="K141" s="55">
        <f t="shared" si="51"/>
        <v>2049.3607305936071</v>
      </c>
      <c r="L141" s="55">
        <f t="shared" si="51"/>
        <v>1650.6392694063927</v>
      </c>
      <c r="M141" s="55">
        <f t="shared" si="51"/>
        <v>1229.6164383561641</v>
      </c>
      <c r="N141" s="55">
        <f t="shared" si="51"/>
        <v>990.38356164383561</v>
      </c>
      <c r="O141" s="55">
        <f>(N141+M141)/(L141+K141)*1000</f>
        <v>599.99999999999989</v>
      </c>
      <c r="P141" s="55"/>
      <c r="Q141" s="55">
        <f t="shared" si="51"/>
        <v>0</v>
      </c>
      <c r="R141" s="55">
        <f t="shared" si="51"/>
        <v>6200</v>
      </c>
      <c r="S141" s="55">
        <f t="shared" si="51"/>
        <v>7845</v>
      </c>
      <c r="T141" s="56">
        <f t="shared" si="41"/>
        <v>1265.3225806451615</v>
      </c>
      <c r="U141" s="97">
        <f t="shared" si="51"/>
        <v>0</v>
      </c>
    </row>
    <row r="142" spans="1:21" ht="32.25" customHeight="1">
      <c r="A142" s="148" t="s">
        <v>60</v>
      </c>
      <c r="B142" s="149"/>
      <c r="C142" s="149"/>
      <c r="D142" s="55">
        <f>D96+D99+D111+D122+D136</f>
        <v>2037.0838660577156</v>
      </c>
      <c r="E142" s="55">
        <f>E96+E99+E111+E122+E136</f>
        <v>6928.9161339422853</v>
      </c>
      <c r="F142" s="55">
        <f>F96+F99+F111+F122+F136</f>
        <v>4713.3658960791672</v>
      </c>
      <c r="G142" s="55">
        <f>G96+G99+G111+G122+G136</f>
        <v>15825.850103920833</v>
      </c>
      <c r="H142" s="55">
        <f t="shared" ref="H142:H147" si="52">(G142+F142)/(E142+D142)*1000</f>
        <v>2290.7892036582648</v>
      </c>
      <c r="I142" s="55"/>
      <c r="J142" s="55">
        <f>J96+J99+J111+J122+J136</f>
        <v>0</v>
      </c>
      <c r="K142" s="55">
        <f>K96+K99+K111+K122+K136</f>
        <v>14264.39873488921</v>
      </c>
      <c r="L142" s="55">
        <f>L96+L99+L111+L122+L136</f>
        <v>24548.601265110792</v>
      </c>
      <c r="M142" s="55">
        <f>M96+M99+M111+M122+M136</f>
        <v>10812.544452948267</v>
      </c>
      <c r="N142" s="55">
        <f>N96+N99+N111+N122+N136</f>
        <v>19725.020547051732</v>
      </c>
      <c r="O142" s="55">
        <f t="shared" ref="O142:O147" si="53">(N142+M142)/(L142+K142)*1000</f>
        <v>786.78703011877462</v>
      </c>
      <c r="P142" s="55"/>
      <c r="Q142" s="55">
        <f>Q96+Q99+Q111+Q122+Q136</f>
        <v>0</v>
      </c>
      <c r="R142" s="55">
        <f>R96+R99+R111+R122+R136</f>
        <v>47779</v>
      </c>
      <c r="S142" s="55">
        <f>S96+S99+S111+S122+S136</f>
        <v>51076.781000000003</v>
      </c>
      <c r="T142" s="56">
        <f t="shared" si="41"/>
        <v>1069.0215575880618</v>
      </c>
      <c r="U142" s="97">
        <f>U96+U99+U111+U122+U136</f>
        <v>0</v>
      </c>
    </row>
    <row r="143" spans="1:21" ht="32.25" customHeight="1">
      <c r="A143" s="148" t="s">
        <v>61</v>
      </c>
      <c r="B143" s="149"/>
      <c r="C143" s="149"/>
      <c r="D143" s="55">
        <f>D97+D101+D103+D108+D112+D123+D127+D132</f>
        <v>3344.4842293105348</v>
      </c>
      <c r="E143" s="55">
        <f>E97+E101+E103+E108+E112+E123+E127+E132</f>
        <v>12025.515770689466</v>
      </c>
      <c r="F143" s="55">
        <f>F97+F101+F103+F108+F112+F123+F127+F132</f>
        <v>7482.1902286116874</v>
      </c>
      <c r="G143" s="55">
        <f>G97+G101+G103+G108+G112+G123+G127+G132</f>
        <v>25512.150771388315</v>
      </c>
      <c r="H143" s="55">
        <f t="shared" si="52"/>
        <v>2146.6715029277811</v>
      </c>
      <c r="I143" s="55"/>
      <c r="J143" s="55">
        <f>J97+J101+J103+J108+J112+J123+J127+J132</f>
        <v>0</v>
      </c>
      <c r="K143" s="55">
        <f>K97+K101+K103+K108+K112+K123+K127+K132</f>
        <v>3877.2670571640247</v>
      </c>
      <c r="L143" s="55">
        <f>L97+L101+L103+L108+L112+L123+L127+L132</f>
        <v>6697.7329428359753</v>
      </c>
      <c r="M143" s="55">
        <f>M97+M101+M103+M108+M112+M123+M127+M132</f>
        <v>2321.8428295853691</v>
      </c>
      <c r="N143" s="55">
        <f>N97+N101+N103+N108+N112+N123+N127+N132</f>
        <v>3972.0171704146305</v>
      </c>
      <c r="O143" s="55">
        <f t="shared" si="53"/>
        <v>595.16406619385339</v>
      </c>
      <c r="P143" s="55"/>
      <c r="Q143" s="55">
        <f>Q97+Q101+Q103+Q108+Q112+Q123+Q127+Q132</f>
        <v>0</v>
      </c>
      <c r="R143" s="55">
        <f>R97+R101+R103+R108+R112+R123+R127+R132</f>
        <v>25945</v>
      </c>
      <c r="S143" s="55">
        <f>S97+S101+S103+S108+S112+S123+S127+S132</f>
        <v>39288.201000000001</v>
      </c>
      <c r="T143" s="56">
        <f t="shared" si="41"/>
        <v>1514.2879552900365</v>
      </c>
      <c r="U143" s="97">
        <f>U97+U101+U103+U108+U112+U123+U127+U132</f>
        <v>0</v>
      </c>
    </row>
    <row r="144" spans="1:21" ht="32.25" customHeight="1">
      <c r="A144" s="148" t="s">
        <v>62</v>
      </c>
      <c r="B144" s="149"/>
      <c r="C144" s="149"/>
      <c r="D144" s="55">
        <f>D104+D109+D113+D124+D128+D133</f>
        <v>439.01695655223398</v>
      </c>
      <c r="E144" s="55">
        <f>E104+E109+E113+E124+E128+E133</f>
        <v>1043.983043447766</v>
      </c>
      <c r="F144" s="55">
        <f>F104+F109+F113+F124+F128+F133</f>
        <v>987.05940369976179</v>
      </c>
      <c r="G144" s="55">
        <f>G104+G109+G113+G124+G128+G133</f>
        <v>2281.6405963002385</v>
      </c>
      <c r="H144" s="55">
        <f t="shared" si="52"/>
        <v>2204.113283884019</v>
      </c>
      <c r="I144" s="55"/>
      <c r="J144" s="55">
        <f>J104+J109+J113+J124+J128+J133</f>
        <v>0</v>
      </c>
      <c r="K144" s="55">
        <f>K104+K109+K113+K124+K128+K133</f>
        <v>804.04828608486196</v>
      </c>
      <c r="L144" s="55">
        <f>L104+L109+L113+L124+L128+L133</f>
        <v>3105.951713915138</v>
      </c>
      <c r="M144" s="55">
        <f>M104+M109+M113+M124+M128+M133</f>
        <v>519.61026496201589</v>
      </c>
      <c r="N144" s="55">
        <f>N104+N109+N113+N124+N128+N133</f>
        <v>1734.3897350379841</v>
      </c>
      <c r="O144" s="55">
        <f t="shared" si="53"/>
        <v>576.47058823529403</v>
      </c>
      <c r="P144" s="55"/>
      <c r="Q144" s="55">
        <f>Q104+Q109+Q113+Q124+Q128+Q133</f>
        <v>0</v>
      </c>
      <c r="R144" s="55">
        <f>R104+R109+R113+R124+R128+R133</f>
        <v>5393</v>
      </c>
      <c r="S144" s="55">
        <f>S104+S109+S113+S124+S128+S133</f>
        <v>5522.7</v>
      </c>
      <c r="T144" s="56">
        <f t="shared" si="41"/>
        <v>1024.0496940478399</v>
      </c>
      <c r="U144" s="97">
        <f>U104+U109+U113+U124+U128+U133</f>
        <v>0</v>
      </c>
    </row>
    <row r="145" spans="1:256" ht="32.25" customHeight="1">
      <c r="A145" s="148" t="s">
        <v>63</v>
      </c>
      <c r="B145" s="149"/>
      <c r="C145" s="149"/>
      <c r="D145" s="55">
        <f>D105+D114+D125+D129+D134+D139</f>
        <v>244.72647702406999</v>
      </c>
      <c r="E145" s="55">
        <f>E105+E114+E125+E129+E134+E139</f>
        <v>293.27352297592995</v>
      </c>
      <c r="F145" s="55">
        <f>F105+F114+F125+F129+F134+F139</f>
        <v>513.925601750547</v>
      </c>
      <c r="G145" s="55">
        <f>G105+G114+G125+G129+G134+G139</f>
        <v>575.47439824945297</v>
      </c>
      <c r="H145" s="55">
        <f t="shared" si="52"/>
        <v>2024.907063197026</v>
      </c>
      <c r="I145" s="55"/>
      <c r="J145" s="55">
        <f>J105+J114+J125+J129+J134+J139</f>
        <v>0</v>
      </c>
      <c r="K145" s="55">
        <f>K105+K114+K125+K129+K134+K139</f>
        <v>0</v>
      </c>
      <c r="L145" s="55">
        <f>L105+L114+L125+L129+L134+L139</f>
        <v>0</v>
      </c>
      <c r="M145" s="55">
        <f>M105+M114+M125+M129+M134+M139</f>
        <v>0</v>
      </c>
      <c r="N145" s="55">
        <f>N105+N114+N125+N129+N134+N139</f>
        <v>0</v>
      </c>
      <c r="O145" s="55">
        <v>0</v>
      </c>
      <c r="P145" s="55"/>
      <c r="Q145" s="55">
        <f>Q105+Q114+Q125+Q129+Q134+Q139</f>
        <v>0</v>
      </c>
      <c r="R145" s="55">
        <f>R105+R114+R125+R129+R134+R139</f>
        <v>538</v>
      </c>
      <c r="S145" s="55">
        <f>S105+S114+S125+S129+S134+S139</f>
        <v>1089.3999999999999</v>
      </c>
      <c r="T145" s="56">
        <f t="shared" si="41"/>
        <v>2024.9070631970255</v>
      </c>
      <c r="U145" s="97">
        <f>U105+U114+U125+U129+U134+U139</f>
        <v>0</v>
      </c>
    </row>
    <row r="146" spans="1:256" ht="32.25" customHeight="1">
      <c r="A146" s="148" t="s">
        <v>64</v>
      </c>
      <c r="B146" s="149"/>
      <c r="C146" s="149"/>
      <c r="D146" s="55">
        <f>D106+D130</f>
        <v>0</v>
      </c>
      <c r="E146" s="55">
        <f>E106+E130</f>
        <v>0</v>
      </c>
      <c r="F146" s="55">
        <f>F106+F130</f>
        <v>0</v>
      </c>
      <c r="G146" s="55">
        <f>G106+G130</f>
        <v>0</v>
      </c>
      <c r="H146" s="38">
        <v>0</v>
      </c>
      <c r="I146" s="55"/>
      <c r="J146" s="55">
        <f>J106+J130</f>
        <v>0</v>
      </c>
      <c r="K146" s="55">
        <f>K106+K130</f>
        <v>0</v>
      </c>
      <c r="L146" s="55">
        <f>L106+L130</f>
        <v>0</v>
      </c>
      <c r="M146" s="55">
        <f>M106+M130</f>
        <v>0</v>
      </c>
      <c r="N146" s="55">
        <f>N106+N130</f>
        <v>0</v>
      </c>
      <c r="O146" s="55">
        <v>0</v>
      </c>
      <c r="P146" s="55"/>
      <c r="Q146" s="55">
        <f>Q106+Q130</f>
        <v>0</v>
      </c>
      <c r="R146" s="55">
        <f>R106+R130</f>
        <v>0</v>
      </c>
      <c r="S146" s="55">
        <f>S106+S130</f>
        <v>0</v>
      </c>
      <c r="T146" s="40">
        <v>0</v>
      </c>
      <c r="U146" s="97">
        <f>U106+U130</f>
        <v>0</v>
      </c>
    </row>
    <row r="147" spans="1:256" ht="32.25" customHeight="1" thickBot="1">
      <c r="A147" s="150" t="s">
        <v>103</v>
      </c>
      <c r="B147" s="151"/>
      <c r="C147" s="151"/>
      <c r="D147" s="57">
        <f>SUM(D142:D146)</f>
        <v>6065.3115289445541</v>
      </c>
      <c r="E147" s="57">
        <f t="shared" ref="E147:U147" si="54">SUM(E142:E146)</f>
        <v>20291.688471055448</v>
      </c>
      <c r="F147" s="57">
        <f t="shared" si="54"/>
        <v>13696.541130141162</v>
      </c>
      <c r="G147" s="57">
        <f t="shared" si="54"/>
        <v>44195.115869858841</v>
      </c>
      <c r="H147" s="57">
        <f t="shared" si="52"/>
        <v>2196.4433357362373</v>
      </c>
      <c r="I147" s="57"/>
      <c r="J147" s="57">
        <f t="shared" si="54"/>
        <v>0</v>
      </c>
      <c r="K147" s="57">
        <f t="shared" si="54"/>
        <v>18945.714078138095</v>
      </c>
      <c r="L147" s="57">
        <f t="shared" si="54"/>
        <v>34352.285921861905</v>
      </c>
      <c r="M147" s="57">
        <f t="shared" si="54"/>
        <v>13653.997547495652</v>
      </c>
      <c r="N147" s="57">
        <f t="shared" si="54"/>
        <v>25431.427452504347</v>
      </c>
      <c r="O147" s="57">
        <f t="shared" si="53"/>
        <v>733.33755488010809</v>
      </c>
      <c r="P147" s="57"/>
      <c r="Q147" s="57">
        <f t="shared" si="54"/>
        <v>0</v>
      </c>
      <c r="R147" s="57">
        <f t="shared" si="54"/>
        <v>79655</v>
      </c>
      <c r="S147" s="57">
        <f t="shared" si="54"/>
        <v>96977.081999999995</v>
      </c>
      <c r="T147" s="61">
        <f t="shared" si="41"/>
        <v>1217.4638378005147</v>
      </c>
      <c r="U147" s="102">
        <f t="shared" si="54"/>
        <v>0</v>
      </c>
    </row>
    <row r="148" spans="1:256" ht="29.25" customHeight="1">
      <c r="A148" s="46"/>
      <c r="B148" s="46" t="s">
        <v>46</v>
      </c>
      <c r="C148" s="46"/>
      <c r="D148" s="46" t="s">
        <v>47</v>
      </c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</row>
    <row r="149" spans="1:256" ht="95.25" customHeight="1">
      <c r="A149" s="157" t="s">
        <v>291</v>
      </c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</row>
    <row r="150" spans="1:256" ht="29.25" customHeight="1" thickBot="1">
      <c r="A150" s="211" t="s">
        <v>199</v>
      </c>
      <c r="B150" s="211"/>
      <c r="C150" s="48"/>
      <c r="D150" s="48"/>
      <c r="E150" s="48"/>
      <c r="F150" s="48"/>
      <c r="G150" s="48"/>
      <c r="H150" s="48" t="s">
        <v>15</v>
      </c>
      <c r="I150" s="48"/>
      <c r="J150" s="48"/>
      <c r="K150" s="48"/>
      <c r="L150" s="53"/>
      <c r="M150" s="48"/>
      <c r="N150" s="32" t="s">
        <v>194</v>
      </c>
      <c r="O150" s="48"/>
      <c r="P150" s="48"/>
      <c r="Q150" s="48"/>
      <c r="R150" s="53"/>
      <c r="S150" s="209" t="s">
        <v>17</v>
      </c>
      <c r="T150" s="209"/>
      <c r="U150" s="209"/>
    </row>
    <row r="151" spans="1:256" ht="39.75" customHeight="1">
      <c r="A151" s="140" t="s">
        <v>18</v>
      </c>
      <c r="B151" s="142" t="s">
        <v>49</v>
      </c>
      <c r="C151" s="143" t="s">
        <v>50</v>
      </c>
      <c r="D151" s="145" t="s">
        <v>19</v>
      </c>
      <c r="E151" s="145"/>
      <c r="F151" s="145"/>
      <c r="G151" s="145"/>
      <c r="H151" s="145"/>
      <c r="I151" s="145"/>
      <c r="J151" s="145"/>
      <c r="K151" s="145" t="s">
        <v>20</v>
      </c>
      <c r="L151" s="145"/>
      <c r="M151" s="145"/>
      <c r="N151" s="145"/>
      <c r="O151" s="145"/>
      <c r="P151" s="145"/>
      <c r="Q151" s="145"/>
      <c r="R151" s="142" t="s">
        <v>21</v>
      </c>
      <c r="S151" s="142" t="s">
        <v>22</v>
      </c>
      <c r="T151" s="146" t="s">
        <v>23</v>
      </c>
      <c r="U151" s="135" t="s">
        <v>192</v>
      </c>
    </row>
    <row r="152" spans="1:256" s="93" customFormat="1" ht="39.75" customHeight="1">
      <c r="A152" s="141"/>
      <c r="B152" s="134"/>
      <c r="C152" s="144"/>
      <c r="D152" s="137" t="s">
        <v>25</v>
      </c>
      <c r="E152" s="137"/>
      <c r="F152" s="134" t="s">
        <v>26</v>
      </c>
      <c r="G152" s="134"/>
      <c r="H152" s="134" t="s">
        <v>23</v>
      </c>
      <c r="I152" s="134" t="s">
        <v>27</v>
      </c>
      <c r="J152" s="134" t="s">
        <v>28</v>
      </c>
      <c r="K152" s="137" t="s">
        <v>25</v>
      </c>
      <c r="L152" s="137"/>
      <c r="M152" s="134" t="s">
        <v>26</v>
      </c>
      <c r="N152" s="134"/>
      <c r="O152" s="134" t="s">
        <v>23</v>
      </c>
      <c r="P152" s="134" t="s">
        <v>27</v>
      </c>
      <c r="Q152" s="134" t="s">
        <v>28</v>
      </c>
      <c r="R152" s="134"/>
      <c r="S152" s="134"/>
      <c r="T152" s="147"/>
      <c r="U152" s="136"/>
    </row>
    <row r="153" spans="1:256" s="98" customFormat="1" ht="39.75" customHeight="1">
      <c r="A153" s="141"/>
      <c r="B153" s="134"/>
      <c r="C153" s="144"/>
      <c r="D153" s="37" t="s">
        <v>30</v>
      </c>
      <c r="E153" s="37" t="s">
        <v>31</v>
      </c>
      <c r="F153" s="37" t="s">
        <v>30</v>
      </c>
      <c r="G153" s="37" t="s">
        <v>31</v>
      </c>
      <c r="H153" s="134"/>
      <c r="I153" s="134"/>
      <c r="J153" s="134"/>
      <c r="K153" s="37" t="s">
        <v>30</v>
      </c>
      <c r="L153" s="37" t="s">
        <v>31</v>
      </c>
      <c r="M153" s="37" t="s">
        <v>30</v>
      </c>
      <c r="N153" s="37" t="s">
        <v>31</v>
      </c>
      <c r="O153" s="134"/>
      <c r="P153" s="134"/>
      <c r="Q153" s="134"/>
      <c r="R153" s="134"/>
      <c r="S153" s="134"/>
      <c r="T153" s="147"/>
      <c r="U153" s="136"/>
    </row>
    <row r="154" spans="1:256" ht="48.75" customHeight="1">
      <c r="A154" s="168" t="s">
        <v>105</v>
      </c>
      <c r="B154" s="164" t="s">
        <v>36</v>
      </c>
      <c r="C154" s="49">
        <v>1</v>
      </c>
      <c r="D154" s="130">
        <v>15900</v>
      </c>
      <c r="E154" s="131"/>
      <c r="F154" s="130">
        <f>H154*D154/1000</f>
        <v>35999.985000000001</v>
      </c>
      <c r="G154" s="131"/>
      <c r="H154" s="38">
        <v>2264.15</v>
      </c>
      <c r="I154" s="38"/>
      <c r="J154" s="38">
        <f>(D154+E154)*I154/100</f>
        <v>0</v>
      </c>
      <c r="K154" s="130">
        <v>45784</v>
      </c>
      <c r="L154" s="131"/>
      <c r="M154" s="130">
        <f>O154*K154/1000</f>
        <v>9000.2187200000008</v>
      </c>
      <c r="N154" s="131"/>
      <c r="O154" s="38">
        <v>196.58</v>
      </c>
      <c r="P154" s="38"/>
      <c r="Q154" s="38">
        <f>(L154+K154)*P154/100</f>
        <v>0</v>
      </c>
      <c r="R154" s="38">
        <f>D154+E154+K154+L154</f>
        <v>61684</v>
      </c>
      <c r="S154" s="38">
        <f>F154+G154+M154+N154</f>
        <v>45000.203720000005</v>
      </c>
      <c r="T154" s="40">
        <f t="shared" ref="T154:T168" si="55">S154/R154*1000</f>
        <v>729.52797678490379</v>
      </c>
      <c r="U154" s="41">
        <f>J154+Q154</f>
        <v>0</v>
      </c>
    </row>
    <row r="155" spans="1:256" s="95" customFormat="1" ht="48.75" customHeight="1">
      <c r="A155" s="168"/>
      <c r="B155" s="164"/>
      <c r="C155" s="49">
        <v>2</v>
      </c>
      <c r="D155" s="38">
        <v>0</v>
      </c>
      <c r="E155" s="38">
        <v>0</v>
      </c>
      <c r="F155" s="38">
        <v>0</v>
      </c>
      <c r="G155" s="38">
        <v>0</v>
      </c>
      <c r="H155" s="38">
        <v>0</v>
      </c>
      <c r="I155" s="38">
        <v>0</v>
      </c>
      <c r="J155" s="38">
        <v>0</v>
      </c>
      <c r="K155" s="38">
        <v>0</v>
      </c>
      <c r="L155" s="38">
        <v>0</v>
      </c>
      <c r="M155" s="38">
        <f>O155*K155/1000</f>
        <v>0</v>
      </c>
      <c r="N155" s="38">
        <f>O155*L155/1000</f>
        <v>0</v>
      </c>
      <c r="O155" s="38">
        <v>0</v>
      </c>
      <c r="P155" s="38"/>
      <c r="Q155" s="38">
        <f>(L155+K155)*P155/100</f>
        <v>0</v>
      </c>
      <c r="R155" s="38">
        <f>D155+E155+K155+L155</f>
        <v>0</v>
      </c>
      <c r="S155" s="38">
        <f>F155+G155+M155+N155</f>
        <v>0</v>
      </c>
      <c r="T155" s="40">
        <v>0</v>
      </c>
      <c r="U155" s="41">
        <f>J155+Q155</f>
        <v>0</v>
      </c>
    </row>
    <row r="156" spans="1:256" ht="48.75" customHeight="1">
      <c r="A156" s="168"/>
      <c r="B156" s="164"/>
      <c r="C156" s="49">
        <v>3</v>
      </c>
      <c r="D156" s="38">
        <v>0</v>
      </c>
      <c r="E156" s="38">
        <v>0</v>
      </c>
      <c r="F156" s="38">
        <v>0</v>
      </c>
      <c r="G156" s="38">
        <v>0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38">
        <f>O156*K156/1000</f>
        <v>0</v>
      </c>
      <c r="N156" s="38">
        <f>O156*L156/1000</f>
        <v>0</v>
      </c>
      <c r="O156" s="38">
        <v>0</v>
      </c>
      <c r="P156" s="38"/>
      <c r="Q156" s="38">
        <f>(L156+K156)*P156/100</f>
        <v>0</v>
      </c>
      <c r="R156" s="38">
        <f>D156+E156+K156+L156</f>
        <v>0</v>
      </c>
      <c r="S156" s="38">
        <f>F156+G156+M156+N156</f>
        <v>0</v>
      </c>
      <c r="T156" s="40">
        <v>0</v>
      </c>
      <c r="U156" s="41">
        <f>J156+Q156</f>
        <v>0</v>
      </c>
    </row>
    <row r="157" spans="1:256" s="95" customFormat="1" ht="48.75" customHeight="1">
      <c r="A157" s="168"/>
      <c r="B157" s="149" t="s">
        <v>106</v>
      </c>
      <c r="C157" s="149"/>
      <c r="D157" s="130">
        <f>SUM(D154:D156)</f>
        <v>15900</v>
      </c>
      <c r="E157" s="131"/>
      <c r="F157" s="130">
        <f>SUM(F154:F156)</f>
        <v>35999.985000000001</v>
      </c>
      <c r="G157" s="131"/>
      <c r="H157" s="38">
        <f>(G157+F157)/(E157+D157)*1000</f>
        <v>2264.15</v>
      </c>
      <c r="I157" s="38"/>
      <c r="J157" s="38">
        <f t="shared" ref="J157:U157" si="56">SUM(J154:J156)</f>
        <v>0</v>
      </c>
      <c r="K157" s="130">
        <f>SUM(K154:K156)</f>
        <v>45784</v>
      </c>
      <c r="L157" s="131"/>
      <c r="M157" s="130">
        <f t="shared" si="56"/>
        <v>9000.2187200000008</v>
      </c>
      <c r="N157" s="131"/>
      <c r="O157" s="38">
        <f>(N157+M157)/(L157+K157)*1000</f>
        <v>196.58</v>
      </c>
      <c r="P157" s="38"/>
      <c r="Q157" s="38">
        <f t="shared" si="56"/>
        <v>0</v>
      </c>
      <c r="R157" s="38">
        <f t="shared" si="56"/>
        <v>61684</v>
      </c>
      <c r="S157" s="38">
        <f t="shared" si="56"/>
        <v>45000.203720000005</v>
      </c>
      <c r="T157" s="40">
        <f t="shared" si="55"/>
        <v>729.52797678490379</v>
      </c>
      <c r="U157" s="41">
        <f t="shared" si="56"/>
        <v>0</v>
      </c>
    </row>
    <row r="158" spans="1:256" s="95" customFormat="1" ht="44.25" customHeight="1">
      <c r="A158" s="168"/>
      <c r="B158" s="149" t="s">
        <v>107</v>
      </c>
      <c r="C158" s="49">
        <v>1</v>
      </c>
      <c r="D158" s="38">
        <v>0</v>
      </c>
      <c r="E158" s="38">
        <v>0</v>
      </c>
      <c r="F158" s="38">
        <f>H158*D158/1000</f>
        <v>0</v>
      </c>
      <c r="G158" s="38">
        <f>H158*E158/1000</f>
        <v>0</v>
      </c>
      <c r="H158" s="38">
        <v>0</v>
      </c>
      <c r="I158" s="38">
        <v>0</v>
      </c>
      <c r="J158" s="38">
        <v>0</v>
      </c>
      <c r="K158" s="38">
        <v>0</v>
      </c>
      <c r="L158" s="38">
        <v>0</v>
      </c>
      <c r="M158" s="38">
        <f>O158*K158/1000</f>
        <v>0</v>
      </c>
      <c r="N158" s="38">
        <f>O158*L158/1000</f>
        <v>0</v>
      </c>
      <c r="O158" s="38">
        <v>0</v>
      </c>
      <c r="P158" s="38"/>
      <c r="Q158" s="38">
        <f>(L158+K158)*P158/100</f>
        <v>0</v>
      </c>
      <c r="R158" s="38">
        <f>D158+E158+K158+L158</f>
        <v>0</v>
      </c>
      <c r="S158" s="38">
        <f>F158+G158+M158+N158</f>
        <v>0</v>
      </c>
      <c r="T158" s="40">
        <v>0</v>
      </c>
      <c r="U158" s="41">
        <f>J158+Q158</f>
        <v>0</v>
      </c>
    </row>
    <row r="159" spans="1:256" s="95" customFormat="1" ht="44.25" customHeight="1">
      <c r="A159" s="168"/>
      <c r="B159" s="149"/>
      <c r="C159" s="49">
        <v>2</v>
      </c>
      <c r="D159" s="38">
        <v>0</v>
      </c>
      <c r="E159" s="38">
        <v>0</v>
      </c>
      <c r="F159" s="38">
        <f>H159*D159/1000</f>
        <v>0</v>
      </c>
      <c r="G159" s="38">
        <f>H159*E159/1000</f>
        <v>0</v>
      </c>
      <c r="H159" s="38">
        <v>0</v>
      </c>
      <c r="I159" s="38">
        <v>0</v>
      </c>
      <c r="J159" s="38">
        <v>0</v>
      </c>
      <c r="K159" s="38">
        <v>0</v>
      </c>
      <c r="L159" s="38">
        <v>0</v>
      </c>
      <c r="M159" s="38">
        <f>O159*K159/1000</f>
        <v>0</v>
      </c>
      <c r="N159" s="38">
        <f>O159*L159/1000</f>
        <v>0</v>
      </c>
      <c r="O159" s="38">
        <v>0</v>
      </c>
      <c r="P159" s="38"/>
      <c r="Q159" s="38">
        <f>(L159+K159)*P159/100</f>
        <v>0</v>
      </c>
      <c r="R159" s="38">
        <f>D159+E159+K159+L159</f>
        <v>0</v>
      </c>
      <c r="S159" s="38">
        <f>F159+G159+M159+N159</f>
        <v>0</v>
      </c>
      <c r="T159" s="40">
        <v>0</v>
      </c>
      <c r="U159" s="41">
        <f>J159+Q159</f>
        <v>0</v>
      </c>
    </row>
    <row r="160" spans="1:256" s="93" customFormat="1" ht="44.25" customHeight="1">
      <c r="A160" s="168"/>
      <c r="B160" s="149"/>
      <c r="C160" s="49">
        <v>3</v>
      </c>
      <c r="D160" s="38">
        <v>0</v>
      </c>
      <c r="E160" s="38">
        <v>0</v>
      </c>
      <c r="F160" s="38">
        <f>H160*D160/1000</f>
        <v>0</v>
      </c>
      <c r="G160" s="38">
        <f>H160*E160/1000</f>
        <v>0</v>
      </c>
      <c r="H160" s="38">
        <v>0</v>
      </c>
      <c r="I160" s="38">
        <v>0</v>
      </c>
      <c r="J160" s="38">
        <v>0</v>
      </c>
      <c r="K160" s="38">
        <v>0</v>
      </c>
      <c r="L160" s="38">
        <v>0</v>
      </c>
      <c r="M160" s="38">
        <f>O160*K160/1000</f>
        <v>0</v>
      </c>
      <c r="N160" s="38">
        <f>O160*L160/1000</f>
        <v>0</v>
      </c>
      <c r="O160" s="38">
        <v>0</v>
      </c>
      <c r="P160" s="38"/>
      <c r="Q160" s="38">
        <f>(L160+K160)*P160/100</f>
        <v>0</v>
      </c>
      <c r="R160" s="38">
        <f>D160+E160+K160+L160</f>
        <v>0</v>
      </c>
      <c r="S160" s="38">
        <f>F160+G160+M160+N160</f>
        <v>0</v>
      </c>
      <c r="T160" s="40">
        <v>0</v>
      </c>
      <c r="U160" s="41">
        <f>J160+Q160</f>
        <v>0</v>
      </c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57"/>
      <c r="AO160" s="157"/>
      <c r="AP160" s="157"/>
      <c r="AQ160" s="157"/>
      <c r="AR160" s="157"/>
      <c r="AS160" s="157"/>
      <c r="AT160" s="157"/>
      <c r="AU160" s="157"/>
      <c r="AV160" s="157"/>
      <c r="AW160" s="157"/>
      <c r="AX160" s="157"/>
      <c r="AY160" s="157"/>
      <c r="AZ160" s="157"/>
      <c r="BA160" s="157"/>
      <c r="BB160" s="157"/>
      <c r="BC160" s="157"/>
      <c r="BD160" s="157"/>
      <c r="BE160" s="157"/>
      <c r="BF160" s="157"/>
      <c r="BG160" s="157"/>
      <c r="BH160" s="157"/>
      <c r="BI160" s="157"/>
      <c r="BJ160" s="157"/>
      <c r="BK160" s="157"/>
      <c r="BL160" s="157"/>
      <c r="BM160" s="157"/>
      <c r="BN160" s="157"/>
      <c r="BO160" s="157"/>
      <c r="BP160" s="157"/>
      <c r="BQ160" s="157"/>
      <c r="BR160" s="157"/>
      <c r="BS160" s="157"/>
      <c r="BT160" s="157"/>
      <c r="BU160" s="157"/>
      <c r="BV160" s="157"/>
      <c r="BW160" s="157"/>
      <c r="BX160" s="157"/>
      <c r="BY160" s="157"/>
      <c r="BZ160" s="157"/>
      <c r="CA160" s="157"/>
      <c r="CB160" s="157"/>
      <c r="CC160" s="157"/>
      <c r="CD160" s="157"/>
      <c r="CE160" s="157"/>
      <c r="CF160" s="157"/>
      <c r="CG160" s="157"/>
      <c r="CH160" s="157"/>
      <c r="CI160" s="157"/>
      <c r="CJ160" s="157"/>
      <c r="CK160" s="157"/>
      <c r="CL160" s="157"/>
      <c r="CM160" s="157"/>
      <c r="CN160" s="157"/>
      <c r="CO160" s="157"/>
      <c r="CP160" s="157"/>
      <c r="CQ160" s="157"/>
      <c r="CR160" s="157"/>
      <c r="CS160" s="157"/>
      <c r="CT160" s="157"/>
      <c r="CU160" s="157"/>
      <c r="CV160" s="157"/>
      <c r="CW160" s="157"/>
      <c r="CX160" s="157"/>
      <c r="CY160" s="157"/>
      <c r="CZ160" s="157"/>
      <c r="DA160" s="157"/>
      <c r="DB160" s="157"/>
      <c r="DC160" s="157"/>
      <c r="DD160" s="157"/>
      <c r="DE160" s="157"/>
      <c r="DF160" s="157"/>
      <c r="DG160" s="157"/>
      <c r="DH160" s="157"/>
      <c r="DI160" s="157"/>
      <c r="DJ160" s="157"/>
      <c r="DK160" s="157"/>
      <c r="DL160" s="157"/>
      <c r="DM160" s="157"/>
      <c r="DN160" s="157"/>
      <c r="DO160" s="157"/>
      <c r="DP160" s="157"/>
      <c r="DQ160" s="157"/>
      <c r="DR160" s="157"/>
      <c r="DS160" s="157"/>
      <c r="DT160" s="157"/>
      <c r="DU160" s="157"/>
      <c r="DV160" s="157"/>
      <c r="DW160" s="157"/>
      <c r="DX160" s="157"/>
      <c r="DY160" s="157"/>
      <c r="DZ160" s="157"/>
      <c r="EA160" s="157"/>
      <c r="EB160" s="157"/>
      <c r="EC160" s="157"/>
      <c r="ED160" s="157"/>
      <c r="EE160" s="157"/>
      <c r="EF160" s="157"/>
      <c r="EG160" s="157"/>
      <c r="EH160" s="157"/>
      <c r="EI160" s="157"/>
      <c r="EJ160" s="157"/>
      <c r="EK160" s="157"/>
      <c r="EL160" s="157"/>
      <c r="EM160" s="157"/>
      <c r="EN160" s="157"/>
      <c r="EO160" s="157"/>
      <c r="EP160" s="157"/>
      <c r="EQ160" s="157"/>
      <c r="ER160" s="157"/>
      <c r="ES160" s="157"/>
      <c r="ET160" s="157"/>
      <c r="EU160" s="157"/>
      <c r="EV160" s="157"/>
      <c r="EW160" s="157"/>
      <c r="EX160" s="157"/>
      <c r="EY160" s="157"/>
      <c r="EZ160" s="157"/>
      <c r="FA160" s="157"/>
      <c r="FB160" s="157"/>
      <c r="FC160" s="157"/>
      <c r="FD160" s="157"/>
      <c r="FE160" s="157"/>
      <c r="FF160" s="157"/>
      <c r="FG160" s="157"/>
      <c r="FH160" s="157"/>
      <c r="FI160" s="157"/>
      <c r="FJ160" s="157"/>
      <c r="FK160" s="157"/>
      <c r="FL160" s="157"/>
      <c r="FM160" s="157"/>
      <c r="FN160" s="157"/>
      <c r="FO160" s="157"/>
      <c r="FP160" s="157"/>
      <c r="FQ160" s="157"/>
      <c r="FR160" s="157"/>
      <c r="FS160" s="157"/>
      <c r="FT160" s="157"/>
      <c r="FU160" s="157"/>
      <c r="FV160" s="157"/>
      <c r="FW160" s="157"/>
      <c r="FX160" s="157"/>
      <c r="FY160" s="157"/>
      <c r="FZ160" s="157"/>
      <c r="GA160" s="157"/>
      <c r="GB160" s="157"/>
      <c r="GC160" s="157"/>
      <c r="GD160" s="157"/>
      <c r="GE160" s="157"/>
      <c r="GF160" s="157"/>
      <c r="GG160" s="157"/>
      <c r="GH160" s="157"/>
      <c r="GI160" s="157"/>
      <c r="GJ160" s="157"/>
      <c r="GK160" s="157"/>
      <c r="GL160" s="157"/>
      <c r="GM160" s="157"/>
      <c r="GN160" s="157"/>
      <c r="GO160" s="157"/>
      <c r="GP160" s="157"/>
      <c r="GQ160" s="157"/>
      <c r="GR160" s="157"/>
      <c r="GS160" s="157"/>
      <c r="GT160" s="157"/>
      <c r="GU160" s="157"/>
      <c r="GV160" s="157"/>
      <c r="GW160" s="157"/>
      <c r="GX160" s="157"/>
      <c r="GY160" s="157"/>
      <c r="GZ160" s="157"/>
      <c r="HA160" s="157"/>
      <c r="HB160" s="157"/>
      <c r="HC160" s="157"/>
      <c r="HD160" s="157"/>
      <c r="HE160" s="157"/>
      <c r="HF160" s="157"/>
      <c r="HG160" s="157"/>
      <c r="HH160" s="157"/>
      <c r="HI160" s="157"/>
      <c r="HJ160" s="157"/>
      <c r="HK160" s="157"/>
      <c r="HL160" s="157"/>
      <c r="HM160" s="157"/>
      <c r="HN160" s="157"/>
      <c r="HO160" s="157"/>
      <c r="HP160" s="157"/>
      <c r="HQ160" s="157"/>
      <c r="HR160" s="157"/>
      <c r="HS160" s="157"/>
      <c r="HT160" s="157"/>
      <c r="HU160" s="157"/>
      <c r="HV160" s="157"/>
      <c r="HW160" s="157"/>
      <c r="HX160" s="157"/>
      <c r="HY160" s="157"/>
      <c r="HZ160" s="157"/>
      <c r="IA160" s="157"/>
      <c r="IB160" s="157"/>
      <c r="IC160" s="157"/>
      <c r="ID160" s="157"/>
      <c r="IE160" s="157"/>
      <c r="IF160" s="157"/>
      <c r="IG160" s="157"/>
      <c r="IH160" s="157"/>
      <c r="II160" s="157"/>
      <c r="IJ160" s="157"/>
      <c r="IK160" s="157"/>
      <c r="IL160" s="157"/>
      <c r="IM160" s="157"/>
      <c r="IN160" s="157"/>
      <c r="IO160" s="157"/>
      <c r="IP160" s="157"/>
      <c r="IQ160" s="157"/>
      <c r="IR160" s="157"/>
      <c r="IS160" s="157"/>
      <c r="IT160" s="157"/>
      <c r="IU160" s="157"/>
      <c r="IV160" s="157"/>
    </row>
    <row r="161" spans="1:21" ht="44.25" customHeight="1">
      <c r="A161" s="168"/>
      <c r="B161" s="149" t="s">
        <v>108</v>
      </c>
      <c r="C161" s="149"/>
      <c r="D161" s="38">
        <v>0</v>
      </c>
      <c r="E161" s="38">
        <v>0</v>
      </c>
      <c r="F161" s="38">
        <f>SUM(F158:F160)</f>
        <v>0</v>
      </c>
      <c r="G161" s="38">
        <f t="shared" ref="G161:U161" si="57">SUM(G158:G160)</f>
        <v>0</v>
      </c>
      <c r="H161" s="38">
        <v>0</v>
      </c>
      <c r="I161" s="38">
        <v>0</v>
      </c>
      <c r="J161" s="38">
        <v>0</v>
      </c>
      <c r="K161" s="38">
        <v>0</v>
      </c>
      <c r="L161" s="38">
        <v>0</v>
      </c>
      <c r="M161" s="38">
        <f t="shared" si="57"/>
        <v>0</v>
      </c>
      <c r="N161" s="38">
        <f t="shared" si="57"/>
        <v>0</v>
      </c>
      <c r="O161" s="38">
        <v>0</v>
      </c>
      <c r="P161" s="38"/>
      <c r="Q161" s="38">
        <f t="shared" si="57"/>
        <v>0</v>
      </c>
      <c r="R161" s="38">
        <f t="shared" si="57"/>
        <v>0</v>
      </c>
      <c r="S161" s="38">
        <f t="shared" si="57"/>
        <v>0</v>
      </c>
      <c r="T161" s="40">
        <v>0</v>
      </c>
      <c r="U161" s="41">
        <f t="shared" si="57"/>
        <v>0</v>
      </c>
    </row>
    <row r="162" spans="1:21" ht="48.75" customHeight="1">
      <c r="A162" s="168"/>
      <c r="B162" s="49" t="s">
        <v>109</v>
      </c>
      <c r="C162" s="49">
        <v>1</v>
      </c>
      <c r="D162" s="38">
        <v>0</v>
      </c>
      <c r="E162" s="38">
        <v>0</v>
      </c>
      <c r="F162" s="38">
        <f>H162*D162/1000</f>
        <v>0</v>
      </c>
      <c r="G162" s="38">
        <f>H162*E162/1000</f>
        <v>0</v>
      </c>
      <c r="H162" s="38">
        <v>0</v>
      </c>
      <c r="I162" s="38">
        <v>0</v>
      </c>
      <c r="J162" s="38">
        <v>0</v>
      </c>
      <c r="K162" s="38">
        <v>0</v>
      </c>
      <c r="L162" s="38">
        <v>0</v>
      </c>
      <c r="M162" s="38">
        <f>O162*K162/1000</f>
        <v>0</v>
      </c>
      <c r="N162" s="38">
        <f>O162*L162/1000</f>
        <v>0</v>
      </c>
      <c r="O162" s="38">
        <v>0</v>
      </c>
      <c r="P162" s="38"/>
      <c r="Q162" s="38">
        <f>(L162+K162)*P162/100</f>
        <v>0</v>
      </c>
      <c r="R162" s="38">
        <f>D162+E162+K162+L162</f>
        <v>0</v>
      </c>
      <c r="S162" s="38">
        <f>F162+G162+M162+N162</f>
        <v>0</v>
      </c>
      <c r="T162" s="40">
        <v>0</v>
      </c>
      <c r="U162" s="41">
        <f>J162+Q162</f>
        <v>0</v>
      </c>
    </row>
    <row r="163" spans="1:21" ht="48.75" customHeight="1">
      <c r="A163" s="168"/>
      <c r="B163" s="49" t="s">
        <v>110</v>
      </c>
      <c r="C163" s="49">
        <v>1</v>
      </c>
      <c r="D163" s="38">
        <v>0</v>
      </c>
      <c r="E163" s="38">
        <v>0</v>
      </c>
      <c r="F163" s="38">
        <f>H163*D163/1000</f>
        <v>0</v>
      </c>
      <c r="G163" s="38">
        <f>H163*E163/1000</f>
        <v>0</v>
      </c>
      <c r="H163" s="38">
        <v>0</v>
      </c>
      <c r="I163" s="38">
        <v>0</v>
      </c>
      <c r="J163" s="38">
        <v>0</v>
      </c>
      <c r="K163" s="38">
        <v>0</v>
      </c>
      <c r="L163" s="38">
        <v>0</v>
      </c>
      <c r="M163" s="38">
        <f>O163*K163/1000</f>
        <v>0</v>
      </c>
      <c r="N163" s="38">
        <f>O163*L163/1000</f>
        <v>0</v>
      </c>
      <c r="O163" s="38">
        <v>0</v>
      </c>
      <c r="P163" s="38"/>
      <c r="Q163" s="38">
        <f>(L163+K163)*P163/100</f>
        <v>0</v>
      </c>
      <c r="R163" s="38">
        <f>D163+E163+K163+L163</f>
        <v>0</v>
      </c>
      <c r="S163" s="38">
        <f>F163+G163+M163+N163</f>
        <v>0</v>
      </c>
      <c r="T163" s="40">
        <v>0</v>
      </c>
      <c r="U163" s="41">
        <f>J163+Q163</f>
        <v>0</v>
      </c>
    </row>
    <row r="164" spans="1:21" ht="48.75" customHeight="1">
      <c r="A164" s="168"/>
      <c r="B164" s="49" t="s">
        <v>111</v>
      </c>
      <c r="C164" s="49">
        <v>1</v>
      </c>
      <c r="D164" s="38">
        <v>0</v>
      </c>
      <c r="E164" s="38">
        <v>0</v>
      </c>
      <c r="F164" s="38">
        <f>H164*D164/1000</f>
        <v>0</v>
      </c>
      <c r="G164" s="38">
        <f>H164*E164/1000</f>
        <v>0</v>
      </c>
      <c r="H164" s="38">
        <v>0</v>
      </c>
      <c r="I164" s="38">
        <v>0</v>
      </c>
      <c r="J164" s="38">
        <v>0</v>
      </c>
      <c r="K164" s="38">
        <v>0</v>
      </c>
      <c r="L164" s="38">
        <v>0</v>
      </c>
      <c r="M164" s="38">
        <f>O164*K164/1000</f>
        <v>0</v>
      </c>
      <c r="N164" s="38">
        <f>O164*L164/1000</f>
        <v>0</v>
      </c>
      <c r="O164" s="38">
        <v>0</v>
      </c>
      <c r="P164" s="38"/>
      <c r="Q164" s="38">
        <f>(L164+K164)*P164/100</f>
        <v>0</v>
      </c>
      <c r="R164" s="38">
        <f>D164+E164+K164+L164</f>
        <v>0</v>
      </c>
      <c r="S164" s="38">
        <f>F164+G164+M164+N164</f>
        <v>0</v>
      </c>
      <c r="T164" s="40">
        <v>0</v>
      </c>
      <c r="U164" s="41">
        <f>J164+Q164</f>
        <v>0</v>
      </c>
    </row>
    <row r="165" spans="1:21" ht="48.75" customHeight="1">
      <c r="A165" s="148" t="s">
        <v>60</v>
      </c>
      <c r="B165" s="149"/>
      <c r="C165" s="149"/>
      <c r="D165" s="130">
        <f>D154+D158+D162+D163+D164</f>
        <v>15900</v>
      </c>
      <c r="E165" s="131"/>
      <c r="F165" s="130">
        <f>F154+F158+F162+F163+F164</f>
        <v>35999.985000000001</v>
      </c>
      <c r="G165" s="131"/>
      <c r="H165" s="38">
        <f>(G165+F165)/(E165+D165)*1000</f>
        <v>2264.15</v>
      </c>
      <c r="I165" s="38"/>
      <c r="J165" s="38">
        <f t="shared" ref="J165:U165" si="58">J154+J158+J162+J163+J164</f>
        <v>0</v>
      </c>
      <c r="K165" s="130">
        <f t="shared" si="58"/>
        <v>45784</v>
      </c>
      <c r="L165" s="131"/>
      <c r="M165" s="130">
        <f t="shared" si="58"/>
        <v>9000.2187200000008</v>
      </c>
      <c r="N165" s="131"/>
      <c r="O165" s="38">
        <f>(N165+M165)/(L165+K165)*1000</f>
        <v>196.58</v>
      </c>
      <c r="P165" s="38"/>
      <c r="Q165" s="38">
        <f t="shared" si="58"/>
        <v>0</v>
      </c>
      <c r="R165" s="38">
        <f t="shared" si="58"/>
        <v>61684</v>
      </c>
      <c r="S165" s="38">
        <f t="shared" si="58"/>
        <v>45000.203720000005</v>
      </c>
      <c r="T165" s="40">
        <f t="shared" si="55"/>
        <v>729.52797678490379</v>
      </c>
      <c r="U165" s="41">
        <f t="shared" si="58"/>
        <v>0</v>
      </c>
    </row>
    <row r="166" spans="1:21" ht="48.75" customHeight="1">
      <c r="A166" s="148" t="s">
        <v>61</v>
      </c>
      <c r="B166" s="149"/>
      <c r="C166" s="149"/>
      <c r="D166" s="38">
        <f>D155+D159</f>
        <v>0</v>
      </c>
      <c r="E166" s="38">
        <f>E155+E159</f>
        <v>0</v>
      </c>
      <c r="F166" s="38">
        <f>F155+F159</f>
        <v>0</v>
      </c>
      <c r="G166" s="38">
        <f t="shared" ref="G166:U167" si="59">G155+G159</f>
        <v>0</v>
      </c>
      <c r="H166" s="38">
        <v>0</v>
      </c>
      <c r="I166" s="38"/>
      <c r="J166" s="38">
        <f t="shared" si="59"/>
        <v>0</v>
      </c>
      <c r="K166" s="38">
        <f t="shared" si="59"/>
        <v>0</v>
      </c>
      <c r="L166" s="38">
        <f t="shared" si="59"/>
        <v>0</v>
      </c>
      <c r="M166" s="38">
        <f t="shared" si="59"/>
        <v>0</v>
      </c>
      <c r="N166" s="38">
        <f t="shared" si="59"/>
        <v>0</v>
      </c>
      <c r="O166" s="38">
        <v>0</v>
      </c>
      <c r="P166" s="38"/>
      <c r="Q166" s="38">
        <f t="shared" si="59"/>
        <v>0</v>
      </c>
      <c r="R166" s="38">
        <f t="shared" si="59"/>
        <v>0</v>
      </c>
      <c r="S166" s="38">
        <f t="shared" si="59"/>
        <v>0</v>
      </c>
      <c r="T166" s="40">
        <v>0</v>
      </c>
      <c r="U166" s="41">
        <f t="shared" si="59"/>
        <v>0</v>
      </c>
    </row>
    <row r="167" spans="1:21" ht="48.75" customHeight="1">
      <c r="A167" s="148" t="s">
        <v>62</v>
      </c>
      <c r="B167" s="149"/>
      <c r="C167" s="149"/>
      <c r="D167" s="38">
        <f>SUM(D156+D160)</f>
        <v>0</v>
      </c>
      <c r="E167" s="38">
        <f>SUM(E156+E160)</f>
        <v>0</v>
      </c>
      <c r="F167" s="38">
        <f>F156+F160</f>
        <v>0</v>
      </c>
      <c r="G167" s="38">
        <f t="shared" si="59"/>
        <v>0</v>
      </c>
      <c r="H167" s="38">
        <v>0</v>
      </c>
      <c r="I167" s="38"/>
      <c r="J167" s="38">
        <f t="shared" si="59"/>
        <v>0</v>
      </c>
      <c r="K167" s="38">
        <f t="shared" si="59"/>
        <v>0</v>
      </c>
      <c r="L167" s="38">
        <f t="shared" si="59"/>
        <v>0</v>
      </c>
      <c r="M167" s="38">
        <f t="shared" si="59"/>
        <v>0</v>
      </c>
      <c r="N167" s="38">
        <f t="shared" si="59"/>
        <v>0</v>
      </c>
      <c r="O167" s="38">
        <v>0</v>
      </c>
      <c r="P167" s="38"/>
      <c r="Q167" s="38">
        <f t="shared" si="59"/>
        <v>0</v>
      </c>
      <c r="R167" s="38">
        <f t="shared" si="59"/>
        <v>0</v>
      </c>
      <c r="S167" s="38">
        <f t="shared" si="59"/>
        <v>0</v>
      </c>
      <c r="T167" s="40">
        <v>0</v>
      </c>
      <c r="U167" s="41">
        <f t="shared" si="59"/>
        <v>0</v>
      </c>
    </row>
    <row r="168" spans="1:21" ht="48.75" customHeight="1" thickBot="1">
      <c r="A168" s="150" t="s">
        <v>112</v>
      </c>
      <c r="B168" s="151"/>
      <c r="C168" s="151"/>
      <c r="D168" s="132">
        <f>D154</f>
        <v>15900</v>
      </c>
      <c r="E168" s="133"/>
      <c r="F168" s="132">
        <f>F154</f>
        <v>35999.985000000001</v>
      </c>
      <c r="G168" s="133"/>
      <c r="H168" s="43">
        <f>F168/D168*1000</f>
        <v>2264.15</v>
      </c>
      <c r="I168" s="43"/>
      <c r="J168" s="43">
        <f t="shared" ref="J168:U168" si="60">SUM(J165:J167)</f>
        <v>0</v>
      </c>
      <c r="K168" s="132">
        <f>K154</f>
        <v>45784</v>
      </c>
      <c r="L168" s="133"/>
      <c r="M168" s="132">
        <f>M154</f>
        <v>9000.2187200000008</v>
      </c>
      <c r="N168" s="133"/>
      <c r="O168" s="43">
        <f>M168/K168*1000</f>
        <v>196.58</v>
      </c>
      <c r="P168" s="43"/>
      <c r="Q168" s="43">
        <f t="shared" si="60"/>
        <v>0</v>
      </c>
      <c r="R168" s="43">
        <f t="shared" si="60"/>
        <v>61684</v>
      </c>
      <c r="S168" s="43">
        <f t="shared" si="60"/>
        <v>45000.203720000005</v>
      </c>
      <c r="T168" s="44">
        <f t="shared" si="55"/>
        <v>729.52797678490379</v>
      </c>
      <c r="U168" s="45">
        <f t="shared" si="60"/>
        <v>0</v>
      </c>
    </row>
    <row r="169" spans="1:21" ht="48.75" customHeight="1">
      <c r="A169" s="46"/>
      <c r="B169" s="46" t="s">
        <v>46</v>
      </c>
      <c r="C169" s="46"/>
      <c r="D169" s="46" t="s">
        <v>47</v>
      </c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</row>
    <row r="170" spans="1:21" ht="48.75" customHeight="1">
      <c r="A170" s="46"/>
      <c r="B170" s="46"/>
      <c r="C170" s="46"/>
      <c r="D170" s="46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</row>
    <row r="171" spans="1:21" ht="15" customHeight="1">
      <c r="A171" s="46"/>
      <c r="B171" s="46"/>
      <c r="C171" s="46"/>
      <c r="D171" s="46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</row>
    <row r="172" spans="1:21" ht="45.75" customHeight="1">
      <c r="A172" s="157" t="s">
        <v>292</v>
      </c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</row>
    <row r="173" spans="1:21" s="100" customFormat="1" ht="48.75" customHeight="1" thickBot="1">
      <c r="A173" s="207" t="s">
        <v>200</v>
      </c>
      <c r="B173" s="207"/>
      <c r="C173" s="32"/>
      <c r="D173" s="32"/>
      <c r="E173" s="32"/>
      <c r="F173" s="32"/>
      <c r="G173" s="32"/>
      <c r="H173" s="32" t="s">
        <v>15</v>
      </c>
      <c r="I173" s="32"/>
      <c r="J173" s="32"/>
      <c r="K173" s="32"/>
      <c r="L173" s="33"/>
      <c r="M173" s="32"/>
      <c r="N173" s="32" t="s">
        <v>194</v>
      </c>
      <c r="O173" s="32"/>
      <c r="P173" s="32"/>
      <c r="Q173" s="32"/>
      <c r="R173" s="33"/>
      <c r="S173" s="208" t="s">
        <v>17</v>
      </c>
      <c r="T173" s="208"/>
      <c r="U173" s="208"/>
    </row>
    <row r="174" spans="1:21" ht="35.25" customHeight="1">
      <c r="A174" s="140" t="s">
        <v>18</v>
      </c>
      <c r="B174" s="142" t="s">
        <v>49</v>
      </c>
      <c r="C174" s="143" t="s">
        <v>50</v>
      </c>
      <c r="D174" s="145" t="s">
        <v>19</v>
      </c>
      <c r="E174" s="145"/>
      <c r="F174" s="145"/>
      <c r="G174" s="145"/>
      <c r="H174" s="145"/>
      <c r="I174" s="145"/>
      <c r="J174" s="145"/>
      <c r="K174" s="145" t="s">
        <v>20</v>
      </c>
      <c r="L174" s="145"/>
      <c r="M174" s="145"/>
      <c r="N174" s="145"/>
      <c r="O174" s="145"/>
      <c r="P174" s="145"/>
      <c r="Q174" s="145"/>
      <c r="R174" s="142" t="s">
        <v>21</v>
      </c>
      <c r="S174" s="142" t="s">
        <v>22</v>
      </c>
      <c r="T174" s="146" t="s">
        <v>23</v>
      </c>
      <c r="U174" s="135" t="s">
        <v>192</v>
      </c>
    </row>
    <row r="175" spans="1:21" ht="33.75" customHeight="1">
      <c r="A175" s="141"/>
      <c r="B175" s="134"/>
      <c r="C175" s="144"/>
      <c r="D175" s="137" t="s">
        <v>25</v>
      </c>
      <c r="E175" s="137"/>
      <c r="F175" s="134" t="s">
        <v>26</v>
      </c>
      <c r="G175" s="134"/>
      <c r="H175" s="134" t="s">
        <v>23</v>
      </c>
      <c r="I175" s="134" t="s">
        <v>27</v>
      </c>
      <c r="J175" s="134" t="s">
        <v>28</v>
      </c>
      <c r="K175" s="137" t="s">
        <v>25</v>
      </c>
      <c r="L175" s="137"/>
      <c r="M175" s="134" t="s">
        <v>26</v>
      </c>
      <c r="N175" s="134"/>
      <c r="O175" s="134" t="s">
        <v>23</v>
      </c>
      <c r="P175" s="134" t="s">
        <v>27</v>
      </c>
      <c r="Q175" s="134" t="s">
        <v>28</v>
      </c>
      <c r="R175" s="134"/>
      <c r="S175" s="134"/>
      <c r="T175" s="147"/>
      <c r="U175" s="136"/>
    </row>
    <row r="176" spans="1:21" ht="32.25" customHeight="1">
      <c r="A176" s="141"/>
      <c r="B176" s="134"/>
      <c r="C176" s="144"/>
      <c r="D176" s="37" t="s">
        <v>30</v>
      </c>
      <c r="E176" s="37" t="s">
        <v>31</v>
      </c>
      <c r="F176" s="37" t="s">
        <v>30</v>
      </c>
      <c r="G176" s="37" t="s">
        <v>31</v>
      </c>
      <c r="H176" s="134"/>
      <c r="I176" s="134"/>
      <c r="J176" s="134"/>
      <c r="K176" s="37" t="s">
        <v>30</v>
      </c>
      <c r="L176" s="37" t="s">
        <v>31</v>
      </c>
      <c r="M176" s="37" t="s">
        <v>30</v>
      </c>
      <c r="N176" s="37" t="s">
        <v>31</v>
      </c>
      <c r="O176" s="134"/>
      <c r="P176" s="134"/>
      <c r="Q176" s="134"/>
      <c r="R176" s="134"/>
      <c r="S176" s="134"/>
      <c r="T176" s="147"/>
      <c r="U176" s="136"/>
    </row>
    <row r="177" spans="1:256" ht="34.5" customHeight="1">
      <c r="A177" s="168" t="s">
        <v>114</v>
      </c>
      <c r="B177" s="164" t="s">
        <v>114</v>
      </c>
      <c r="C177" s="49">
        <v>1</v>
      </c>
      <c r="D177" s="38">
        <f>225+497+80</f>
        <v>802</v>
      </c>
      <c r="E177" s="38">
        <f>153+35</f>
        <v>188</v>
      </c>
      <c r="F177" s="38">
        <f>H177*D177/1000</f>
        <v>1887.106</v>
      </c>
      <c r="G177" s="38">
        <f>H177*E177/1000</f>
        <v>442.36399999999998</v>
      </c>
      <c r="H177" s="38">
        <v>2353</v>
      </c>
      <c r="I177" s="38"/>
      <c r="J177" s="38">
        <f>(D177+E177)*I177/100</f>
        <v>0</v>
      </c>
      <c r="K177" s="38">
        <f>1104+4012+3570</f>
        <v>8686</v>
      </c>
      <c r="L177" s="38">
        <v>320</v>
      </c>
      <c r="M177" s="38">
        <f>O177*K177/1000</f>
        <v>10966.075000000001</v>
      </c>
      <c r="N177" s="38">
        <f>O177*L177/1000</f>
        <v>404</v>
      </c>
      <c r="O177" s="38">
        <v>1262.5</v>
      </c>
      <c r="P177" s="38"/>
      <c r="Q177" s="38">
        <f>(L177+K177)*P177/100</f>
        <v>0</v>
      </c>
      <c r="R177" s="38">
        <f>D177+E177+K177+L177</f>
        <v>9996</v>
      </c>
      <c r="S177" s="38">
        <f>F177+G177+M177+N177</f>
        <v>13699.545</v>
      </c>
      <c r="T177" s="40">
        <f t="shared" ref="T177:T182" si="61">S177/R177*1000</f>
        <v>1370.5027010804322</v>
      </c>
      <c r="U177" s="41">
        <f>J177+Q177</f>
        <v>0</v>
      </c>
    </row>
    <row r="178" spans="1:256" ht="34.5" customHeight="1">
      <c r="A178" s="168"/>
      <c r="B178" s="164"/>
      <c r="C178" s="49">
        <v>2</v>
      </c>
      <c r="D178" s="38">
        <v>48</v>
      </c>
      <c r="E178" s="38">
        <v>10</v>
      </c>
      <c r="F178" s="38">
        <f>H178*D178/1000</f>
        <v>119.4</v>
      </c>
      <c r="G178" s="38">
        <f>H178*E178/1000</f>
        <v>24.875</v>
      </c>
      <c r="H178" s="38">
        <v>2487.5</v>
      </c>
      <c r="I178" s="38"/>
      <c r="J178" s="38">
        <f>(D178+E178)*I178/100</f>
        <v>0</v>
      </c>
      <c r="K178" s="38">
        <v>264</v>
      </c>
      <c r="L178" s="38">
        <v>93</v>
      </c>
      <c r="M178" s="38">
        <f>O178*K178/1000</f>
        <v>267.3</v>
      </c>
      <c r="N178" s="38">
        <f>O178*L178/1000</f>
        <v>94.162499999999994</v>
      </c>
      <c r="O178" s="38">
        <v>1012.5</v>
      </c>
      <c r="P178" s="38"/>
      <c r="Q178" s="38">
        <f>(L178+K178)*P178/100</f>
        <v>0</v>
      </c>
      <c r="R178" s="38">
        <f>D178+E178+K178+L178</f>
        <v>415</v>
      </c>
      <c r="S178" s="38">
        <f>F178+G178+M178+N178</f>
        <v>505.73750000000007</v>
      </c>
      <c r="T178" s="40">
        <f t="shared" si="61"/>
        <v>1218.6445783132531</v>
      </c>
      <c r="U178" s="41">
        <f>J178+Q178</f>
        <v>0</v>
      </c>
    </row>
    <row r="179" spans="1:256" s="95" customFormat="1" ht="34.5" customHeight="1">
      <c r="A179" s="168"/>
      <c r="B179" s="164"/>
      <c r="C179" s="49">
        <v>3</v>
      </c>
      <c r="D179" s="38">
        <v>0</v>
      </c>
      <c r="E179" s="38">
        <v>0</v>
      </c>
      <c r="F179" s="38">
        <f>H179*D179/1000</f>
        <v>0</v>
      </c>
      <c r="G179" s="38">
        <f>H179*E179/1000</f>
        <v>0</v>
      </c>
      <c r="H179" s="38">
        <v>0</v>
      </c>
      <c r="I179" s="38"/>
      <c r="J179" s="38">
        <f>(D179+E179)*I179/100</f>
        <v>0</v>
      </c>
      <c r="K179" s="38">
        <v>0</v>
      </c>
      <c r="L179" s="38">
        <v>0</v>
      </c>
      <c r="M179" s="38">
        <f>O179*K179/1000</f>
        <v>0</v>
      </c>
      <c r="N179" s="38">
        <f>O179*L179/1000</f>
        <v>0</v>
      </c>
      <c r="O179" s="38">
        <v>0</v>
      </c>
      <c r="P179" s="38"/>
      <c r="Q179" s="38">
        <f>(L179+K179)*P179/100</f>
        <v>0</v>
      </c>
      <c r="R179" s="38">
        <f>D179+E179+K179+L179</f>
        <v>0</v>
      </c>
      <c r="S179" s="38">
        <f>F179+G179+M179+N179</f>
        <v>0</v>
      </c>
      <c r="T179" s="40">
        <v>0</v>
      </c>
      <c r="U179" s="41">
        <f>J179+Q179</f>
        <v>0</v>
      </c>
    </row>
    <row r="180" spans="1:256" s="103" customFormat="1" ht="34.5" customHeight="1">
      <c r="A180" s="168"/>
      <c r="B180" s="164"/>
      <c r="C180" s="49">
        <v>4</v>
      </c>
      <c r="D180" s="38">
        <v>30</v>
      </c>
      <c r="E180" s="38">
        <v>3</v>
      </c>
      <c r="F180" s="38">
        <f>H180*D180/1000</f>
        <v>66.989999999999995</v>
      </c>
      <c r="G180" s="38">
        <f>H180*E180/1000</f>
        <v>6.6989999999999998</v>
      </c>
      <c r="H180" s="38">
        <v>2233</v>
      </c>
      <c r="I180" s="38"/>
      <c r="J180" s="38">
        <f>(D180+E180)*I180/100</f>
        <v>0</v>
      </c>
      <c r="K180" s="38">
        <v>0</v>
      </c>
      <c r="L180" s="38">
        <v>0</v>
      </c>
      <c r="M180" s="38">
        <f>O180*K180/1000</f>
        <v>0</v>
      </c>
      <c r="N180" s="38">
        <f>O180*L180/1000</f>
        <v>0</v>
      </c>
      <c r="O180" s="38">
        <v>0</v>
      </c>
      <c r="P180" s="38"/>
      <c r="Q180" s="38">
        <f>(L180+K180)*P180/100</f>
        <v>0</v>
      </c>
      <c r="R180" s="38">
        <f>D180+E180+K180+L180</f>
        <v>33</v>
      </c>
      <c r="S180" s="38">
        <f>F180+G180+M180+N180</f>
        <v>73.688999999999993</v>
      </c>
      <c r="T180" s="40">
        <f t="shared" si="61"/>
        <v>2232.9999999999995</v>
      </c>
      <c r="U180" s="41">
        <f>J180+Q180</f>
        <v>0</v>
      </c>
    </row>
    <row r="181" spans="1:256" s="98" customFormat="1" ht="34.5" customHeight="1">
      <c r="A181" s="168"/>
      <c r="B181" s="164"/>
      <c r="C181" s="49">
        <v>5</v>
      </c>
      <c r="D181" s="38">
        <v>0</v>
      </c>
      <c r="E181" s="38">
        <v>0</v>
      </c>
      <c r="F181" s="38">
        <f>H181*D181/1000</f>
        <v>0</v>
      </c>
      <c r="G181" s="38">
        <f>H181*E181/1000</f>
        <v>0</v>
      </c>
      <c r="H181" s="38">
        <v>0</v>
      </c>
      <c r="I181" s="38"/>
      <c r="J181" s="38">
        <f>(D181+E181)*I181/100</f>
        <v>0</v>
      </c>
      <c r="K181" s="38">
        <v>0</v>
      </c>
      <c r="L181" s="38">
        <v>0</v>
      </c>
      <c r="M181" s="38">
        <f>O181*K181/1000</f>
        <v>0</v>
      </c>
      <c r="N181" s="38">
        <f>O181*L181/1000</f>
        <v>0</v>
      </c>
      <c r="O181" s="38">
        <v>0</v>
      </c>
      <c r="P181" s="38"/>
      <c r="Q181" s="38">
        <f>(L181+K181)*P181/100</f>
        <v>0</v>
      </c>
      <c r="R181" s="38">
        <f>D181+E181+K181+L181</f>
        <v>0</v>
      </c>
      <c r="S181" s="38">
        <f>F181+G181+M181+N181</f>
        <v>0</v>
      </c>
      <c r="T181" s="40">
        <v>0</v>
      </c>
      <c r="U181" s="41">
        <f>J181+Q181</f>
        <v>0</v>
      </c>
    </row>
    <row r="182" spans="1:256" ht="34.5" customHeight="1">
      <c r="A182" s="168"/>
      <c r="B182" s="149" t="s">
        <v>115</v>
      </c>
      <c r="C182" s="149"/>
      <c r="D182" s="38">
        <f>SUM(D177:D181)</f>
        <v>880</v>
      </c>
      <c r="E182" s="38">
        <f>SUM(E177:E181)</f>
        <v>201</v>
      </c>
      <c r="F182" s="38">
        <f>SUM(F177:F181)</f>
        <v>2073.4960000000001</v>
      </c>
      <c r="G182" s="38">
        <f t="shared" ref="G182:U182" si="62">SUM(G177:G181)</f>
        <v>473.93799999999999</v>
      </c>
      <c r="H182" s="38">
        <f>(G182+F182)/(E182+D182)*1000</f>
        <v>2356.5531914893622</v>
      </c>
      <c r="I182" s="38"/>
      <c r="J182" s="38">
        <f t="shared" si="62"/>
        <v>0</v>
      </c>
      <c r="K182" s="38">
        <f t="shared" si="62"/>
        <v>8950</v>
      </c>
      <c r="L182" s="38">
        <f t="shared" si="62"/>
        <v>413</v>
      </c>
      <c r="M182" s="38">
        <f t="shared" si="62"/>
        <v>11233.375</v>
      </c>
      <c r="N182" s="38">
        <f t="shared" si="62"/>
        <v>498.16250000000002</v>
      </c>
      <c r="O182" s="38">
        <f>(N182+M182)/(L182+K182)*1000</f>
        <v>1252.9677987824414</v>
      </c>
      <c r="P182" s="38"/>
      <c r="Q182" s="38">
        <f t="shared" si="62"/>
        <v>0</v>
      </c>
      <c r="R182" s="38">
        <f t="shared" si="62"/>
        <v>10444</v>
      </c>
      <c r="S182" s="38">
        <f t="shared" si="62"/>
        <v>14278.9715</v>
      </c>
      <c r="T182" s="40">
        <f t="shared" si="61"/>
        <v>1367.193747606281</v>
      </c>
      <c r="U182" s="41">
        <f t="shared" si="62"/>
        <v>0</v>
      </c>
    </row>
    <row r="183" spans="1:256" s="93" customFormat="1" ht="34.5" customHeight="1">
      <c r="A183" s="168"/>
      <c r="B183" s="49" t="s">
        <v>116</v>
      </c>
      <c r="C183" s="49">
        <v>1</v>
      </c>
      <c r="D183" s="38">
        <v>2046</v>
      </c>
      <c r="E183" s="38">
        <v>154</v>
      </c>
      <c r="F183" s="38">
        <f>H183*D183/1000</f>
        <v>4450.05</v>
      </c>
      <c r="G183" s="38">
        <f>H183*E183/1000</f>
        <v>334.95</v>
      </c>
      <c r="H183" s="38">
        <v>2175</v>
      </c>
      <c r="I183" s="38"/>
      <c r="J183" s="38">
        <f>(D183+E183)*I183/100</f>
        <v>0</v>
      </c>
      <c r="K183" s="38">
        <v>3707</v>
      </c>
      <c r="L183" s="38">
        <v>279</v>
      </c>
      <c r="M183" s="38">
        <f>O183*K183/1000</f>
        <v>3127.78125</v>
      </c>
      <c r="N183" s="38">
        <f>O183*L183/1000</f>
        <v>235.40625</v>
      </c>
      <c r="O183" s="38">
        <v>843.75</v>
      </c>
      <c r="P183" s="38"/>
      <c r="Q183" s="38">
        <f>(L183+K183)*P183/100</f>
        <v>0</v>
      </c>
      <c r="R183" s="38">
        <f>D183+E183+K183+L183</f>
        <v>6186</v>
      </c>
      <c r="S183" s="38">
        <f>F183+G183+M183+N183</f>
        <v>8148.1875</v>
      </c>
      <c r="T183" s="40">
        <f>S183/R183*1000</f>
        <v>1317.1981086323958</v>
      </c>
      <c r="U183" s="41">
        <f>J183+Q183</f>
        <v>0</v>
      </c>
      <c r="V183" s="157"/>
      <c r="W183" s="157"/>
      <c r="X183" s="157"/>
      <c r="Y183" s="157"/>
      <c r="Z183" s="157"/>
      <c r="AA183" s="157"/>
      <c r="AB183" s="157"/>
      <c r="AC183" s="157"/>
      <c r="AD183" s="157"/>
      <c r="AE183" s="157"/>
      <c r="AF183" s="157"/>
      <c r="AG183" s="157"/>
      <c r="AH183" s="157"/>
      <c r="AI183" s="157"/>
      <c r="AJ183" s="157"/>
      <c r="AK183" s="157"/>
      <c r="AL183" s="157"/>
      <c r="AM183" s="157"/>
      <c r="AN183" s="157"/>
      <c r="AO183" s="157"/>
      <c r="AP183" s="157"/>
      <c r="AQ183" s="157"/>
      <c r="AR183" s="157"/>
      <c r="AS183" s="157"/>
      <c r="AT183" s="157"/>
      <c r="AU183" s="157"/>
      <c r="AV183" s="157"/>
      <c r="AW183" s="157"/>
      <c r="AX183" s="157"/>
      <c r="AY183" s="157"/>
      <c r="AZ183" s="157"/>
      <c r="BA183" s="157"/>
      <c r="BB183" s="157"/>
      <c r="BC183" s="157"/>
      <c r="BD183" s="157"/>
      <c r="BE183" s="157"/>
      <c r="BF183" s="157"/>
      <c r="BG183" s="157"/>
      <c r="BH183" s="157"/>
      <c r="BI183" s="157"/>
      <c r="BJ183" s="157"/>
      <c r="BK183" s="157"/>
      <c r="BL183" s="157"/>
      <c r="BM183" s="157"/>
      <c r="BN183" s="157"/>
      <c r="BO183" s="157"/>
      <c r="BP183" s="157"/>
      <c r="BQ183" s="157"/>
      <c r="BR183" s="157"/>
      <c r="BS183" s="157"/>
      <c r="BT183" s="157"/>
      <c r="BU183" s="157"/>
      <c r="BV183" s="157"/>
      <c r="BW183" s="157"/>
      <c r="BX183" s="157"/>
      <c r="BY183" s="157"/>
      <c r="BZ183" s="157"/>
      <c r="CA183" s="157"/>
      <c r="CB183" s="157"/>
      <c r="CC183" s="157"/>
      <c r="CD183" s="157"/>
      <c r="CE183" s="157"/>
      <c r="CF183" s="157"/>
      <c r="CG183" s="157"/>
      <c r="CH183" s="157"/>
      <c r="CI183" s="157"/>
      <c r="CJ183" s="157"/>
      <c r="CK183" s="157"/>
      <c r="CL183" s="157"/>
      <c r="CM183" s="157"/>
      <c r="CN183" s="157"/>
      <c r="CO183" s="157"/>
      <c r="CP183" s="157"/>
      <c r="CQ183" s="157"/>
      <c r="CR183" s="157"/>
      <c r="CS183" s="157"/>
      <c r="CT183" s="157"/>
      <c r="CU183" s="157"/>
      <c r="CV183" s="157"/>
      <c r="CW183" s="157"/>
      <c r="CX183" s="157"/>
      <c r="CY183" s="157"/>
      <c r="CZ183" s="157"/>
      <c r="DA183" s="157"/>
      <c r="DB183" s="157"/>
      <c r="DC183" s="157"/>
      <c r="DD183" s="157"/>
      <c r="DE183" s="157"/>
      <c r="DF183" s="157"/>
      <c r="DG183" s="157"/>
      <c r="DH183" s="157"/>
      <c r="DI183" s="157"/>
      <c r="DJ183" s="157"/>
      <c r="DK183" s="157"/>
      <c r="DL183" s="157"/>
      <c r="DM183" s="157"/>
      <c r="DN183" s="157"/>
      <c r="DO183" s="157"/>
      <c r="DP183" s="157"/>
      <c r="DQ183" s="157"/>
      <c r="DR183" s="157"/>
      <c r="DS183" s="157"/>
      <c r="DT183" s="157"/>
      <c r="DU183" s="157"/>
      <c r="DV183" s="157"/>
      <c r="DW183" s="157"/>
      <c r="DX183" s="157"/>
      <c r="DY183" s="157"/>
      <c r="DZ183" s="157"/>
      <c r="EA183" s="157"/>
      <c r="EB183" s="157"/>
      <c r="EC183" s="157"/>
      <c r="ED183" s="157"/>
      <c r="EE183" s="157"/>
      <c r="EF183" s="157"/>
      <c r="EG183" s="157"/>
      <c r="EH183" s="157"/>
      <c r="EI183" s="157"/>
      <c r="EJ183" s="157"/>
      <c r="EK183" s="157"/>
      <c r="EL183" s="157"/>
      <c r="EM183" s="157"/>
      <c r="EN183" s="157"/>
      <c r="EO183" s="157"/>
      <c r="EP183" s="157"/>
      <c r="EQ183" s="157"/>
      <c r="ER183" s="157"/>
      <c r="ES183" s="157"/>
      <c r="ET183" s="157"/>
      <c r="EU183" s="157"/>
      <c r="EV183" s="157"/>
      <c r="EW183" s="157"/>
      <c r="EX183" s="157"/>
      <c r="EY183" s="157"/>
      <c r="EZ183" s="157"/>
      <c r="FA183" s="157"/>
      <c r="FB183" s="157"/>
      <c r="FC183" s="157"/>
      <c r="FD183" s="157"/>
      <c r="FE183" s="157"/>
      <c r="FF183" s="157"/>
      <c r="FG183" s="157"/>
      <c r="FH183" s="157"/>
      <c r="FI183" s="157"/>
      <c r="FJ183" s="157"/>
      <c r="FK183" s="157"/>
      <c r="FL183" s="157"/>
      <c r="FM183" s="157"/>
      <c r="FN183" s="157"/>
      <c r="FO183" s="157"/>
      <c r="FP183" s="157"/>
      <c r="FQ183" s="157"/>
      <c r="FR183" s="157"/>
      <c r="FS183" s="157"/>
      <c r="FT183" s="157"/>
      <c r="FU183" s="157"/>
      <c r="FV183" s="157"/>
      <c r="FW183" s="157"/>
      <c r="FX183" s="157"/>
      <c r="FY183" s="157"/>
      <c r="FZ183" s="157"/>
      <c r="GA183" s="157"/>
      <c r="GB183" s="157"/>
      <c r="GC183" s="157"/>
      <c r="GD183" s="157"/>
      <c r="GE183" s="157"/>
      <c r="GF183" s="157"/>
      <c r="GG183" s="157"/>
      <c r="GH183" s="157"/>
      <c r="GI183" s="157"/>
      <c r="GJ183" s="157"/>
      <c r="GK183" s="157"/>
      <c r="GL183" s="157"/>
      <c r="GM183" s="157"/>
      <c r="GN183" s="157"/>
      <c r="GO183" s="157"/>
      <c r="GP183" s="157"/>
      <c r="GQ183" s="157"/>
      <c r="GR183" s="157"/>
      <c r="GS183" s="157"/>
      <c r="GT183" s="157"/>
      <c r="GU183" s="157"/>
      <c r="GV183" s="157"/>
      <c r="GW183" s="157"/>
      <c r="GX183" s="157"/>
      <c r="GY183" s="157"/>
      <c r="GZ183" s="157"/>
      <c r="HA183" s="157"/>
      <c r="HB183" s="157"/>
      <c r="HC183" s="157"/>
      <c r="HD183" s="157"/>
      <c r="HE183" s="157"/>
      <c r="HF183" s="157"/>
      <c r="HG183" s="157"/>
      <c r="HH183" s="157"/>
      <c r="HI183" s="157"/>
      <c r="HJ183" s="157"/>
      <c r="HK183" s="157"/>
      <c r="HL183" s="157"/>
      <c r="HM183" s="157"/>
      <c r="HN183" s="157"/>
      <c r="HO183" s="157"/>
      <c r="HP183" s="157"/>
      <c r="HQ183" s="157"/>
      <c r="HR183" s="157"/>
      <c r="HS183" s="157"/>
      <c r="HT183" s="157"/>
      <c r="HU183" s="157"/>
      <c r="HV183" s="157"/>
      <c r="HW183" s="157"/>
      <c r="HX183" s="157"/>
      <c r="HY183" s="157"/>
      <c r="HZ183" s="157"/>
      <c r="IA183" s="157"/>
      <c r="IB183" s="157"/>
      <c r="IC183" s="157"/>
      <c r="ID183" s="157"/>
      <c r="IE183" s="157"/>
      <c r="IF183" s="157"/>
      <c r="IG183" s="157"/>
      <c r="IH183" s="157"/>
      <c r="II183" s="157"/>
      <c r="IJ183" s="157"/>
      <c r="IK183" s="157"/>
      <c r="IL183" s="157"/>
      <c r="IM183" s="157"/>
      <c r="IN183" s="157"/>
      <c r="IO183" s="157"/>
      <c r="IP183" s="157"/>
      <c r="IQ183" s="157"/>
      <c r="IR183" s="157"/>
      <c r="IS183" s="157"/>
      <c r="IT183" s="157"/>
      <c r="IU183" s="157"/>
      <c r="IV183" s="157"/>
    </row>
    <row r="184" spans="1:256" ht="34.5" customHeight="1">
      <c r="A184" s="168"/>
      <c r="B184" s="149" t="s">
        <v>117</v>
      </c>
      <c r="C184" s="49">
        <v>1</v>
      </c>
      <c r="D184" s="38">
        <v>222</v>
      </c>
      <c r="E184" s="38">
        <v>0</v>
      </c>
      <c r="F184" s="38">
        <f>H184*D184/1000</f>
        <v>523.25400000000002</v>
      </c>
      <c r="G184" s="38">
        <f>H184*E184/1000</f>
        <v>0</v>
      </c>
      <c r="H184" s="38">
        <v>2357</v>
      </c>
      <c r="I184" s="38"/>
      <c r="J184" s="38">
        <f>(D184+E184)*I184/100</f>
        <v>0</v>
      </c>
      <c r="K184" s="38">
        <v>5000</v>
      </c>
      <c r="L184" s="38">
        <v>400</v>
      </c>
      <c r="M184" s="38">
        <f>O184*K184/1000</f>
        <v>8312.5</v>
      </c>
      <c r="N184" s="38">
        <f>O184*L184/1000</f>
        <v>665</v>
      </c>
      <c r="O184" s="38">
        <v>1662.5</v>
      </c>
      <c r="P184" s="38"/>
      <c r="Q184" s="38">
        <f>(L184+K184)*P184/100</f>
        <v>0</v>
      </c>
      <c r="R184" s="38">
        <f>D184+E184+K184+L184</f>
        <v>5622</v>
      </c>
      <c r="S184" s="38">
        <f>F184+G184+M184+N184</f>
        <v>9500.7540000000008</v>
      </c>
      <c r="T184" s="40">
        <f t="shared" ref="T184:T190" si="63">S184/R184*1000</f>
        <v>1689.9242262540022</v>
      </c>
      <c r="U184" s="41">
        <f>J184+Q184</f>
        <v>0</v>
      </c>
    </row>
    <row r="185" spans="1:256" ht="34.5" customHeight="1">
      <c r="A185" s="168"/>
      <c r="B185" s="149"/>
      <c r="C185" s="49">
        <v>2</v>
      </c>
      <c r="D185" s="38">
        <v>0</v>
      </c>
      <c r="E185" s="38">
        <v>2</v>
      </c>
      <c r="F185" s="38">
        <f>H185*D185/1000</f>
        <v>0</v>
      </c>
      <c r="G185" s="38">
        <f>H185*E185/1000</f>
        <v>0</v>
      </c>
      <c r="H185" s="38">
        <v>0</v>
      </c>
      <c r="I185" s="38"/>
      <c r="J185" s="38">
        <f>(D185+E185)*I185/100</f>
        <v>0</v>
      </c>
      <c r="K185" s="38">
        <v>400</v>
      </c>
      <c r="L185" s="38">
        <v>200</v>
      </c>
      <c r="M185" s="38">
        <f>O185*K185/1000</f>
        <v>320</v>
      </c>
      <c r="N185" s="38">
        <f>O185*L185/1000</f>
        <v>160</v>
      </c>
      <c r="O185" s="38">
        <v>800</v>
      </c>
      <c r="P185" s="38"/>
      <c r="Q185" s="38">
        <f>(L185+K185)*P185/100</f>
        <v>0</v>
      </c>
      <c r="R185" s="38">
        <f>D185+E185+K185+L185</f>
        <v>602</v>
      </c>
      <c r="S185" s="38">
        <f>F185+G185+M185+N185</f>
        <v>480</v>
      </c>
      <c r="T185" s="40">
        <f t="shared" si="63"/>
        <v>797.34219269102994</v>
      </c>
      <c r="U185" s="41">
        <f>J185+Q185</f>
        <v>0</v>
      </c>
    </row>
    <row r="186" spans="1:256" ht="34.5" customHeight="1">
      <c r="A186" s="168"/>
      <c r="B186" s="149" t="s">
        <v>118</v>
      </c>
      <c r="C186" s="149"/>
      <c r="D186" s="38">
        <f>SUM(D184:D185)</f>
        <v>222</v>
      </c>
      <c r="E186" s="38">
        <f>SUM(E184:E185)</f>
        <v>2</v>
      </c>
      <c r="F186" s="38">
        <f>SUM(F184:F185)</f>
        <v>523.25400000000002</v>
      </c>
      <c r="G186" s="38">
        <f t="shared" ref="G186:U186" si="64">SUM(G184:G185)</f>
        <v>0</v>
      </c>
      <c r="H186" s="38">
        <f>(G186+F186)/(E186+D186)*1000</f>
        <v>2335.9553571428573</v>
      </c>
      <c r="I186" s="38"/>
      <c r="J186" s="38">
        <f t="shared" si="64"/>
        <v>0</v>
      </c>
      <c r="K186" s="38">
        <v>0</v>
      </c>
      <c r="L186" s="38">
        <f t="shared" si="64"/>
        <v>600</v>
      </c>
      <c r="M186" s="38">
        <f t="shared" si="64"/>
        <v>8632.5</v>
      </c>
      <c r="N186" s="38">
        <f t="shared" si="64"/>
        <v>825</v>
      </c>
      <c r="O186" s="38">
        <f>(N186+M186)/(L186+K186)*1000</f>
        <v>15762.5</v>
      </c>
      <c r="P186" s="38"/>
      <c r="Q186" s="38">
        <f t="shared" si="64"/>
        <v>0</v>
      </c>
      <c r="R186" s="38">
        <f t="shared" si="64"/>
        <v>6224</v>
      </c>
      <c r="S186" s="38">
        <f t="shared" si="64"/>
        <v>9980.7540000000008</v>
      </c>
      <c r="T186" s="40">
        <f t="shared" si="63"/>
        <v>1603.591580976864</v>
      </c>
      <c r="U186" s="41">
        <f t="shared" si="64"/>
        <v>0</v>
      </c>
    </row>
    <row r="187" spans="1:256" ht="34.5" customHeight="1">
      <c r="A187" s="168"/>
      <c r="B187" s="149" t="s">
        <v>119</v>
      </c>
      <c r="C187" s="49">
        <v>2</v>
      </c>
      <c r="D187" s="38">
        <v>21</v>
      </c>
      <c r="E187" s="38">
        <v>20</v>
      </c>
      <c r="F187" s="38">
        <f>H187*D187/1000</f>
        <v>40.6</v>
      </c>
      <c r="G187" s="38">
        <f>H187*E187/1000</f>
        <v>38.666666666666671</v>
      </c>
      <c r="H187" s="38">
        <v>1933.3333333333335</v>
      </c>
      <c r="I187" s="38"/>
      <c r="J187" s="38">
        <f>(D187+E187)*I187/100</f>
        <v>0</v>
      </c>
      <c r="K187" s="38">
        <v>28</v>
      </c>
      <c r="L187" s="38">
        <v>27</v>
      </c>
      <c r="M187" s="38">
        <f>O187*K187/1000</f>
        <v>1.8433333333333333</v>
      </c>
      <c r="N187" s="38">
        <f>O187*L187/1000</f>
        <v>1.7774999999999999</v>
      </c>
      <c r="O187" s="38">
        <v>65.833333333333329</v>
      </c>
      <c r="P187" s="38"/>
      <c r="Q187" s="38">
        <f>(L187+K187)*P187/100</f>
        <v>0</v>
      </c>
      <c r="R187" s="38">
        <f>D187+E187+K187+L187</f>
        <v>96</v>
      </c>
      <c r="S187" s="38">
        <f>F187+G187+M187+N187</f>
        <v>82.887500000000017</v>
      </c>
      <c r="T187" s="40">
        <f t="shared" si="63"/>
        <v>863.4114583333336</v>
      </c>
      <c r="U187" s="41">
        <f>J187+Q187</f>
        <v>0</v>
      </c>
    </row>
    <row r="188" spans="1:256" ht="34.5" customHeight="1">
      <c r="A188" s="168"/>
      <c r="B188" s="170"/>
      <c r="C188" s="49">
        <v>3</v>
      </c>
      <c r="D188" s="38">
        <v>2</v>
      </c>
      <c r="E188" s="38">
        <v>2</v>
      </c>
      <c r="F188" s="38">
        <f>H188*D188/1000</f>
        <v>4.2666666666666657</v>
      </c>
      <c r="G188" s="38">
        <f>H188*E188/1000</f>
        <v>4.2666666666666657</v>
      </c>
      <c r="H188" s="38">
        <v>2133.333333333333</v>
      </c>
      <c r="I188" s="38"/>
      <c r="J188" s="38">
        <f>(D188+E188)*I188/100</f>
        <v>0</v>
      </c>
      <c r="K188" s="38">
        <v>14</v>
      </c>
      <c r="L188" s="38">
        <v>10</v>
      </c>
      <c r="M188" s="38">
        <f>O188*K188/1000</f>
        <v>0.89600000000000002</v>
      </c>
      <c r="N188" s="38">
        <f>O188*L188/1000</f>
        <v>0.64</v>
      </c>
      <c r="O188" s="38">
        <v>64</v>
      </c>
      <c r="P188" s="38"/>
      <c r="Q188" s="38">
        <f>(L188+K188)*P188/100</f>
        <v>0</v>
      </c>
      <c r="R188" s="38">
        <f>D188+E188+K188+L188</f>
        <v>28</v>
      </c>
      <c r="S188" s="38">
        <f>F188+G188+M188+N188</f>
        <v>10.069333333333333</v>
      </c>
      <c r="T188" s="40">
        <f t="shared" si="63"/>
        <v>359.61904761904759</v>
      </c>
      <c r="U188" s="41">
        <f>J188+Q188</f>
        <v>0</v>
      </c>
    </row>
    <row r="189" spans="1:256" ht="34.5" customHeight="1">
      <c r="A189" s="168"/>
      <c r="B189" s="170"/>
      <c r="C189" s="49">
        <v>4</v>
      </c>
      <c r="D189" s="38">
        <v>0</v>
      </c>
      <c r="E189" s="38">
        <v>0</v>
      </c>
      <c r="F189" s="38">
        <f>H189*D189/1000</f>
        <v>0</v>
      </c>
      <c r="G189" s="38">
        <f>H189*E189/1000</f>
        <v>0</v>
      </c>
      <c r="H189" s="38">
        <v>0</v>
      </c>
      <c r="I189" s="38"/>
      <c r="J189" s="38">
        <f>(D189+E189)*I189</f>
        <v>0</v>
      </c>
      <c r="K189" s="38">
        <v>0</v>
      </c>
      <c r="L189" s="38">
        <v>0</v>
      </c>
      <c r="M189" s="38">
        <f>O189*K189/1000</f>
        <v>0</v>
      </c>
      <c r="N189" s="38">
        <f>O189*L189/1000</f>
        <v>0</v>
      </c>
      <c r="O189" s="38">
        <v>0</v>
      </c>
      <c r="P189" s="38"/>
      <c r="Q189" s="38">
        <f>(L189+K189)*P189/100</f>
        <v>0</v>
      </c>
      <c r="R189" s="38">
        <f>D189+E189+K189+L189</f>
        <v>0</v>
      </c>
      <c r="S189" s="38">
        <f>F189+G189+M189+N189</f>
        <v>0</v>
      </c>
      <c r="T189" s="40">
        <v>0</v>
      </c>
      <c r="U189" s="41">
        <f>J189+Q189</f>
        <v>0</v>
      </c>
    </row>
    <row r="190" spans="1:256" ht="34.5" customHeight="1">
      <c r="A190" s="168"/>
      <c r="B190" s="149" t="s">
        <v>120</v>
      </c>
      <c r="C190" s="149"/>
      <c r="D190" s="38">
        <f>SUM(D187:D189)</f>
        <v>23</v>
      </c>
      <c r="E190" s="38">
        <f>SUM(E187:E189)</f>
        <v>22</v>
      </c>
      <c r="F190" s="38">
        <f>SUM(F187:F189)</f>
        <v>44.866666666666667</v>
      </c>
      <c r="G190" s="38">
        <f>SUM(G187:G189)</f>
        <v>42.933333333333337</v>
      </c>
      <c r="H190" s="38">
        <f>(G190+F190)/(E190+D190)*1000</f>
        <v>1951.1111111111115</v>
      </c>
      <c r="I190" s="38"/>
      <c r="J190" s="38">
        <f>SUM(J187:J189)</f>
        <v>0</v>
      </c>
      <c r="K190" s="38">
        <f>SUM(K187:K189)</f>
        <v>42</v>
      </c>
      <c r="L190" s="38">
        <f>SUM(L187:L189)</f>
        <v>37</v>
      </c>
      <c r="M190" s="38">
        <f>SUM(M187:M189)</f>
        <v>2.7393333333333332</v>
      </c>
      <c r="N190" s="38">
        <f>SUM(N187:N189)</f>
        <v>2.4175</v>
      </c>
      <c r="O190" s="38">
        <f>(N190+M190)/(L190+K190)*1000</f>
        <v>65.276371308016877</v>
      </c>
      <c r="P190" s="38"/>
      <c r="Q190" s="38">
        <f>SUM(Q187:Q189)</f>
        <v>0</v>
      </c>
      <c r="R190" s="38">
        <f>SUM(R187:R189)</f>
        <v>124</v>
      </c>
      <c r="S190" s="38">
        <f>SUM(S187:S189)</f>
        <v>92.95683333333335</v>
      </c>
      <c r="T190" s="40">
        <f t="shared" si="63"/>
        <v>749.65188172043031</v>
      </c>
      <c r="U190" s="41">
        <f>SUM(U187:U189)</f>
        <v>0</v>
      </c>
    </row>
    <row r="191" spans="1:256" ht="34.5" customHeight="1">
      <c r="A191" s="168"/>
      <c r="B191" s="49" t="s">
        <v>121</v>
      </c>
      <c r="C191" s="49">
        <v>5</v>
      </c>
      <c r="D191" s="38">
        <v>0</v>
      </c>
      <c r="E191" s="38">
        <v>0</v>
      </c>
      <c r="F191" s="38">
        <f>H191*D191/1000</f>
        <v>0</v>
      </c>
      <c r="G191" s="38">
        <f>H191*E191/1000</f>
        <v>0</v>
      </c>
      <c r="H191" s="38">
        <v>0</v>
      </c>
      <c r="I191" s="38"/>
      <c r="J191" s="38">
        <f>(D191+E191)*I191/100</f>
        <v>0</v>
      </c>
      <c r="K191" s="38">
        <v>0</v>
      </c>
      <c r="L191" s="38">
        <v>0</v>
      </c>
      <c r="M191" s="38">
        <f>O191*K191/1000</f>
        <v>0</v>
      </c>
      <c r="N191" s="38">
        <f>O191*L191/1000</f>
        <v>0</v>
      </c>
      <c r="O191" s="38">
        <v>0</v>
      </c>
      <c r="P191" s="38"/>
      <c r="Q191" s="38">
        <f>(L191+K191)*P191/100</f>
        <v>0</v>
      </c>
      <c r="R191" s="38">
        <f>D191+E191+K191+L191</f>
        <v>0</v>
      </c>
      <c r="S191" s="38">
        <f>F191+G191+M191+N191</f>
        <v>0</v>
      </c>
      <c r="T191" s="40">
        <v>0</v>
      </c>
      <c r="U191" s="41">
        <f>J191+Q191</f>
        <v>0</v>
      </c>
    </row>
    <row r="192" spans="1:256" ht="34.5" customHeight="1">
      <c r="A192" s="168"/>
      <c r="B192" s="149" t="s">
        <v>122</v>
      </c>
      <c r="C192" s="49">
        <v>1</v>
      </c>
      <c r="D192" s="38">
        <v>200</v>
      </c>
      <c r="E192" s="38">
        <v>100</v>
      </c>
      <c r="F192" s="38">
        <f>H192*D192/1000</f>
        <v>536.66666666666663</v>
      </c>
      <c r="G192" s="38">
        <f>H192*E192/1000</f>
        <v>268.33333333333331</v>
      </c>
      <c r="H192" s="38">
        <v>2683.333333333333</v>
      </c>
      <c r="I192" s="38"/>
      <c r="J192" s="38">
        <f>(D192+E192)*I192/100</f>
        <v>0</v>
      </c>
      <c r="K192" s="38">
        <v>650</v>
      </c>
      <c r="L192" s="38">
        <v>350</v>
      </c>
      <c r="M192" s="38">
        <f>O192*K192/1000</f>
        <v>667.875</v>
      </c>
      <c r="N192" s="38">
        <f>O192*L192/1000</f>
        <v>359.625</v>
      </c>
      <c r="O192" s="38">
        <v>1027.5</v>
      </c>
      <c r="P192" s="38"/>
      <c r="Q192" s="38">
        <f>(L192+K192)*P192/100</f>
        <v>0</v>
      </c>
      <c r="R192" s="38">
        <f>D192+E192+K192+L192</f>
        <v>1300</v>
      </c>
      <c r="S192" s="38">
        <f>F192+G192+M192+N192</f>
        <v>1832.5</v>
      </c>
      <c r="T192" s="40">
        <f t="shared" ref="T192:T202" si="65">S192/R192*1000</f>
        <v>1409.6153846153848</v>
      </c>
      <c r="U192" s="41">
        <f>J192+Q192</f>
        <v>0</v>
      </c>
    </row>
    <row r="193" spans="1:256" ht="34.5" customHeight="1">
      <c r="A193" s="168"/>
      <c r="B193" s="149"/>
      <c r="C193" s="49">
        <v>2</v>
      </c>
      <c r="D193" s="38">
        <v>600</v>
      </c>
      <c r="E193" s="38">
        <v>400</v>
      </c>
      <c r="F193" s="38">
        <f>H193*D193/1000</f>
        <v>1579.9999999999998</v>
      </c>
      <c r="G193" s="38">
        <f>H193*E193/1000</f>
        <v>1053.3333333333333</v>
      </c>
      <c r="H193" s="38">
        <v>2633.333333333333</v>
      </c>
      <c r="I193" s="38"/>
      <c r="J193" s="38">
        <f>(D193+E193)*I193/100</f>
        <v>0</v>
      </c>
      <c r="K193" s="38">
        <v>600</v>
      </c>
      <c r="L193" s="38">
        <v>400</v>
      </c>
      <c r="M193" s="38">
        <f>O193*K193/1000</f>
        <v>472.00000000000006</v>
      </c>
      <c r="N193" s="38">
        <f>O193*L193/1000</f>
        <v>314.66666666666669</v>
      </c>
      <c r="O193" s="38">
        <v>786.66666666666674</v>
      </c>
      <c r="P193" s="38"/>
      <c r="Q193" s="38">
        <f>(L193+K193)*P193/100</f>
        <v>0</v>
      </c>
      <c r="R193" s="38">
        <f>D193+E193+K193+L193</f>
        <v>2000</v>
      </c>
      <c r="S193" s="38">
        <f>F193+G193+M193+N193</f>
        <v>3419.9999999999995</v>
      </c>
      <c r="T193" s="40">
        <f t="shared" si="65"/>
        <v>1709.9999999999998</v>
      </c>
      <c r="U193" s="41">
        <f>J193+Q193</f>
        <v>0</v>
      </c>
    </row>
    <row r="194" spans="1:256" ht="34.5" customHeight="1">
      <c r="A194" s="168"/>
      <c r="B194" s="149"/>
      <c r="C194" s="49">
        <v>3</v>
      </c>
      <c r="D194" s="38">
        <v>600</v>
      </c>
      <c r="E194" s="38">
        <v>380</v>
      </c>
      <c r="F194" s="38">
        <f>H194*D194/1000</f>
        <v>1260</v>
      </c>
      <c r="G194" s="38">
        <f>H194*E194/1000</f>
        <v>798</v>
      </c>
      <c r="H194" s="38">
        <v>2100</v>
      </c>
      <c r="I194" s="38"/>
      <c r="J194" s="38">
        <f>(D194+E194)*I194/100</f>
        <v>0</v>
      </c>
      <c r="K194" s="38">
        <v>300</v>
      </c>
      <c r="L194" s="38">
        <v>200</v>
      </c>
      <c r="M194" s="38">
        <f>O194*K194/1000</f>
        <v>112.5</v>
      </c>
      <c r="N194" s="38">
        <f>O194*L194/1000</f>
        <v>75</v>
      </c>
      <c r="O194" s="38">
        <v>375</v>
      </c>
      <c r="P194" s="38"/>
      <c r="Q194" s="38">
        <f>(L194+K194)*P194/100</f>
        <v>0</v>
      </c>
      <c r="R194" s="38">
        <f>D194+E194+K194+L194</f>
        <v>1480</v>
      </c>
      <c r="S194" s="38">
        <f>F194+G194+M194+N194</f>
        <v>2245.5</v>
      </c>
      <c r="T194" s="40">
        <f t="shared" si="65"/>
        <v>1517.2297297297298</v>
      </c>
      <c r="U194" s="41">
        <f>J194+Q194</f>
        <v>0</v>
      </c>
    </row>
    <row r="195" spans="1:256" ht="34.5" customHeight="1">
      <c r="A195" s="168"/>
      <c r="B195" s="149"/>
      <c r="C195" s="49">
        <v>4</v>
      </c>
      <c r="D195" s="38">
        <v>12</v>
      </c>
      <c r="E195" s="38">
        <v>8</v>
      </c>
      <c r="F195" s="38">
        <f>H195*D195/1000</f>
        <v>22.8</v>
      </c>
      <c r="G195" s="38">
        <f>H195*E195/1000</f>
        <v>15.2</v>
      </c>
      <c r="H195" s="38">
        <v>1900</v>
      </c>
      <c r="I195" s="38"/>
      <c r="J195" s="38">
        <f>(D195+E195)*I195/100</f>
        <v>0</v>
      </c>
      <c r="K195" s="38">
        <v>0</v>
      </c>
      <c r="L195" s="38">
        <v>0</v>
      </c>
      <c r="M195" s="38">
        <f>O195*K195/1000</f>
        <v>0</v>
      </c>
      <c r="N195" s="38">
        <f>O195*L195/1000</f>
        <v>0</v>
      </c>
      <c r="O195" s="38"/>
      <c r="P195" s="38"/>
      <c r="Q195" s="38">
        <f>(L195+K195)*P195/100</f>
        <v>0</v>
      </c>
      <c r="R195" s="38">
        <f>D195+E195+K195+L195</f>
        <v>20</v>
      </c>
      <c r="S195" s="38">
        <f>F195+G195+M195+N195</f>
        <v>38</v>
      </c>
      <c r="T195" s="40">
        <f t="shared" si="65"/>
        <v>1900</v>
      </c>
      <c r="U195" s="41">
        <f>J195+Q195</f>
        <v>0</v>
      </c>
    </row>
    <row r="196" spans="1:256" ht="34.5" customHeight="1">
      <c r="A196" s="168"/>
      <c r="B196" s="149" t="s">
        <v>123</v>
      </c>
      <c r="C196" s="149"/>
      <c r="D196" s="38">
        <f>SUM(D192:D195)</f>
        <v>1412</v>
      </c>
      <c r="E196" s="38">
        <f>SUM(E192:E195)</f>
        <v>888</v>
      </c>
      <c r="F196" s="38">
        <f>SUM(F192:F195)</f>
        <v>3399.4666666666667</v>
      </c>
      <c r="G196" s="38">
        <f t="shared" ref="G196:U196" si="66">SUM(G192:G195)</f>
        <v>2134.8666666666663</v>
      </c>
      <c r="H196" s="38">
        <f>(G196+F196)/(E196+D196)*1000</f>
        <v>2406.231884057971</v>
      </c>
      <c r="I196" s="38"/>
      <c r="J196" s="38">
        <f t="shared" si="66"/>
        <v>0</v>
      </c>
      <c r="K196" s="38">
        <f t="shared" si="66"/>
        <v>1550</v>
      </c>
      <c r="L196" s="38">
        <f t="shared" si="66"/>
        <v>950</v>
      </c>
      <c r="M196" s="38">
        <f t="shared" si="66"/>
        <v>1252.375</v>
      </c>
      <c r="N196" s="38">
        <f t="shared" si="66"/>
        <v>749.29166666666674</v>
      </c>
      <c r="O196" s="38">
        <f>(N196+M196)/(L196+K196)*1000</f>
        <v>800.66666666666674</v>
      </c>
      <c r="P196" s="38"/>
      <c r="Q196" s="38">
        <f t="shared" si="66"/>
        <v>0</v>
      </c>
      <c r="R196" s="38">
        <f t="shared" si="66"/>
        <v>4800</v>
      </c>
      <c r="S196" s="38">
        <f t="shared" si="66"/>
        <v>7536</v>
      </c>
      <c r="T196" s="40">
        <f t="shared" si="65"/>
        <v>1570</v>
      </c>
      <c r="U196" s="41">
        <f t="shared" si="66"/>
        <v>0</v>
      </c>
    </row>
    <row r="197" spans="1:256" ht="34.5" customHeight="1">
      <c r="A197" s="148" t="s">
        <v>60</v>
      </c>
      <c r="B197" s="149"/>
      <c r="C197" s="149"/>
      <c r="D197" s="38">
        <f>D177+D183+D184+D192</f>
        <v>3270</v>
      </c>
      <c r="E197" s="38">
        <f>E177+E183+E184+E192</f>
        <v>442</v>
      </c>
      <c r="F197" s="38">
        <f>F177+F183+F184+F192</f>
        <v>7397.0766666666668</v>
      </c>
      <c r="G197" s="38">
        <f t="shared" ref="G197:U197" si="67">G177+G183+G184+G192</f>
        <v>1045.6473333333333</v>
      </c>
      <c r="H197" s="38">
        <f t="shared" ref="H197:H202" si="68">(G197+F197)/(E197+D197)*1000</f>
        <v>2274.4407327586205</v>
      </c>
      <c r="I197" s="38"/>
      <c r="J197" s="38">
        <f t="shared" si="67"/>
        <v>0</v>
      </c>
      <c r="K197" s="38">
        <f t="shared" si="67"/>
        <v>18043</v>
      </c>
      <c r="L197" s="38">
        <f t="shared" si="67"/>
        <v>1349</v>
      </c>
      <c r="M197" s="38">
        <f t="shared" si="67"/>
        <v>23074.231250000001</v>
      </c>
      <c r="N197" s="38">
        <f t="shared" si="67"/>
        <v>1664.03125</v>
      </c>
      <c r="O197" s="38">
        <f>(N197+M197)/(L197+K197)*1000</f>
        <v>1275.694229579208</v>
      </c>
      <c r="P197" s="38"/>
      <c r="Q197" s="38">
        <f t="shared" si="67"/>
        <v>0</v>
      </c>
      <c r="R197" s="38">
        <f t="shared" si="67"/>
        <v>23104</v>
      </c>
      <c r="S197" s="38">
        <f t="shared" si="67"/>
        <v>33180.986499999999</v>
      </c>
      <c r="T197" s="40">
        <f t="shared" si="65"/>
        <v>1436.1576566828253</v>
      </c>
      <c r="U197" s="41">
        <f t="shared" si="67"/>
        <v>0</v>
      </c>
    </row>
    <row r="198" spans="1:256" ht="34.5" customHeight="1">
      <c r="A198" s="148" t="s">
        <v>61</v>
      </c>
      <c r="B198" s="149"/>
      <c r="C198" s="149"/>
      <c r="D198" s="38">
        <f>D178+D185+D187+D193</f>
        <v>669</v>
      </c>
      <c r="E198" s="38">
        <f>E178+E185+E187+E193</f>
        <v>432</v>
      </c>
      <c r="F198" s="38">
        <f>F178+F185+F187+F193</f>
        <v>1739.9999999999998</v>
      </c>
      <c r="G198" s="38">
        <f t="shared" ref="G198:U198" si="69">G178+G185+G187+G193</f>
        <v>1116.875</v>
      </c>
      <c r="H198" s="38">
        <f t="shared" si="68"/>
        <v>2594.8001816530427</v>
      </c>
      <c r="I198" s="38"/>
      <c r="J198" s="38">
        <f t="shared" si="69"/>
        <v>0</v>
      </c>
      <c r="K198" s="38">
        <f t="shared" si="69"/>
        <v>1292</v>
      </c>
      <c r="L198" s="38">
        <f t="shared" si="69"/>
        <v>720</v>
      </c>
      <c r="M198" s="38">
        <f t="shared" si="69"/>
        <v>1061.1433333333334</v>
      </c>
      <c r="N198" s="38">
        <f t="shared" si="69"/>
        <v>570.60666666666668</v>
      </c>
      <c r="O198" s="38">
        <f>(N198+M198)/(L198+K198)*1000</f>
        <v>811.00894632206757</v>
      </c>
      <c r="P198" s="38"/>
      <c r="Q198" s="38">
        <f t="shared" si="69"/>
        <v>0</v>
      </c>
      <c r="R198" s="38">
        <f t="shared" si="69"/>
        <v>3113</v>
      </c>
      <c r="S198" s="38">
        <f t="shared" si="69"/>
        <v>4488.625</v>
      </c>
      <c r="T198" s="40">
        <f t="shared" si="65"/>
        <v>1441.8968840346934</v>
      </c>
      <c r="U198" s="41">
        <f t="shared" si="69"/>
        <v>0</v>
      </c>
    </row>
    <row r="199" spans="1:256" ht="34.5" customHeight="1">
      <c r="A199" s="148" t="s">
        <v>62</v>
      </c>
      <c r="B199" s="149"/>
      <c r="C199" s="149"/>
      <c r="D199" s="38">
        <f t="shared" ref="D199:U200" si="70">D179+D188+D194</f>
        <v>602</v>
      </c>
      <c r="E199" s="38">
        <f t="shared" si="70"/>
        <v>382</v>
      </c>
      <c r="F199" s="38">
        <f t="shared" si="70"/>
        <v>1264.2666666666667</v>
      </c>
      <c r="G199" s="38">
        <f t="shared" si="70"/>
        <v>802.26666666666665</v>
      </c>
      <c r="H199" s="38">
        <f t="shared" si="68"/>
        <v>2100.1355013550133</v>
      </c>
      <c r="I199" s="38"/>
      <c r="J199" s="38">
        <f t="shared" si="70"/>
        <v>0</v>
      </c>
      <c r="K199" s="38">
        <f t="shared" si="70"/>
        <v>314</v>
      </c>
      <c r="L199" s="38">
        <f t="shared" si="70"/>
        <v>210</v>
      </c>
      <c r="M199" s="38">
        <f t="shared" si="70"/>
        <v>113.396</v>
      </c>
      <c r="N199" s="38">
        <f t="shared" si="70"/>
        <v>75.64</v>
      </c>
      <c r="O199" s="38">
        <f>(N199+M199)/(L199+K199)*1000</f>
        <v>360.75572519083971</v>
      </c>
      <c r="P199" s="38"/>
      <c r="Q199" s="38">
        <f t="shared" si="70"/>
        <v>0</v>
      </c>
      <c r="R199" s="38">
        <f t="shared" si="70"/>
        <v>1508</v>
      </c>
      <c r="S199" s="38">
        <f t="shared" si="70"/>
        <v>2255.5693333333334</v>
      </c>
      <c r="T199" s="40">
        <f t="shared" si="65"/>
        <v>1495.7356321839081</v>
      </c>
      <c r="U199" s="41">
        <f t="shared" si="70"/>
        <v>0</v>
      </c>
    </row>
    <row r="200" spans="1:256" ht="34.5" customHeight="1">
      <c r="A200" s="148" t="s">
        <v>63</v>
      </c>
      <c r="B200" s="149"/>
      <c r="C200" s="149"/>
      <c r="D200" s="38">
        <f t="shared" si="70"/>
        <v>42</v>
      </c>
      <c r="E200" s="38">
        <f t="shared" si="70"/>
        <v>11</v>
      </c>
      <c r="F200" s="38">
        <f t="shared" si="70"/>
        <v>89.789999999999992</v>
      </c>
      <c r="G200" s="38">
        <f t="shared" si="70"/>
        <v>21.899000000000001</v>
      </c>
      <c r="H200" s="38">
        <f t="shared" si="68"/>
        <v>2107.3396226415089</v>
      </c>
      <c r="I200" s="38"/>
      <c r="J200" s="38">
        <f t="shared" si="70"/>
        <v>0</v>
      </c>
      <c r="K200" s="38">
        <f t="shared" si="70"/>
        <v>0</v>
      </c>
      <c r="L200" s="38">
        <f t="shared" si="70"/>
        <v>0</v>
      </c>
      <c r="M200" s="38">
        <f t="shared" si="70"/>
        <v>0</v>
      </c>
      <c r="N200" s="38">
        <f t="shared" si="70"/>
        <v>0</v>
      </c>
      <c r="O200" s="38">
        <v>0</v>
      </c>
      <c r="P200" s="38"/>
      <c r="Q200" s="38">
        <f t="shared" si="70"/>
        <v>0</v>
      </c>
      <c r="R200" s="38">
        <f t="shared" si="70"/>
        <v>53</v>
      </c>
      <c r="S200" s="38">
        <f t="shared" si="70"/>
        <v>111.68899999999999</v>
      </c>
      <c r="T200" s="40">
        <f t="shared" si="65"/>
        <v>2107.3396226415089</v>
      </c>
      <c r="U200" s="41">
        <f t="shared" si="70"/>
        <v>0</v>
      </c>
    </row>
    <row r="201" spans="1:256" ht="34.5" customHeight="1" thickBot="1">
      <c r="A201" s="148" t="s">
        <v>64</v>
      </c>
      <c r="B201" s="149"/>
      <c r="C201" s="149"/>
      <c r="D201" s="38">
        <f>D181+D191</f>
        <v>0</v>
      </c>
      <c r="E201" s="38">
        <f>E181+E191</f>
        <v>0</v>
      </c>
      <c r="F201" s="38">
        <f>F181+F191</f>
        <v>0</v>
      </c>
      <c r="G201" s="38">
        <f t="shared" ref="G201:U201" si="71">G181+G191</f>
        <v>0</v>
      </c>
      <c r="H201" s="38">
        <v>0</v>
      </c>
      <c r="I201" s="38"/>
      <c r="J201" s="38">
        <f t="shared" si="71"/>
        <v>0</v>
      </c>
      <c r="K201" s="38">
        <f t="shared" si="71"/>
        <v>0</v>
      </c>
      <c r="L201" s="38">
        <f t="shared" si="71"/>
        <v>0</v>
      </c>
      <c r="M201" s="38">
        <f t="shared" si="71"/>
        <v>0</v>
      </c>
      <c r="N201" s="38">
        <f t="shared" si="71"/>
        <v>0</v>
      </c>
      <c r="O201" s="38">
        <v>0</v>
      </c>
      <c r="P201" s="38"/>
      <c r="Q201" s="38">
        <f t="shared" si="71"/>
        <v>0</v>
      </c>
      <c r="R201" s="38">
        <f t="shared" si="71"/>
        <v>0</v>
      </c>
      <c r="S201" s="38">
        <f t="shared" si="71"/>
        <v>0</v>
      </c>
      <c r="T201" s="40">
        <v>0</v>
      </c>
      <c r="U201" s="41">
        <f t="shared" si="71"/>
        <v>0</v>
      </c>
    </row>
    <row r="202" spans="1:256" s="104" customFormat="1" ht="34.5" customHeight="1" thickBot="1">
      <c r="A202" s="150" t="s">
        <v>124</v>
      </c>
      <c r="B202" s="151"/>
      <c r="C202" s="151"/>
      <c r="D202" s="43">
        <f>SUM(D197:D201)</f>
        <v>4583</v>
      </c>
      <c r="E202" s="43">
        <f>SUM(E197:E201)</f>
        <v>1267</v>
      </c>
      <c r="F202" s="43">
        <f>SUM(F197:F201)</f>
        <v>10491.133333333333</v>
      </c>
      <c r="G202" s="43">
        <f t="shared" ref="G202:U202" si="72">SUM(G197:G201)</f>
        <v>2986.6879999999996</v>
      </c>
      <c r="H202" s="43">
        <f t="shared" si="68"/>
        <v>2303.9010826210824</v>
      </c>
      <c r="I202" s="43"/>
      <c r="J202" s="43">
        <f t="shared" si="72"/>
        <v>0</v>
      </c>
      <c r="K202" s="43">
        <f t="shared" si="72"/>
        <v>19649</v>
      </c>
      <c r="L202" s="43">
        <f t="shared" si="72"/>
        <v>2279</v>
      </c>
      <c r="M202" s="43">
        <f t="shared" si="72"/>
        <v>24248.770583333335</v>
      </c>
      <c r="N202" s="43">
        <f t="shared" si="72"/>
        <v>2310.2779166666664</v>
      </c>
      <c r="O202" s="43">
        <f>(N202+M202)/(L202+K202)*1000</f>
        <v>1211.1933828894566</v>
      </c>
      <c r="P202" s="43"/>
      <c r="Q202" s="43">
        <f t="shared" si="72"/>
        <v>0</v>
      </c>
      <c r="R202" s="43">
        <f t="shared" si="72"/>
        <v>27778</v>
      </c>
      <c r="S202" s="43">
        <f t="shared" si="72"/>
        <v>40036.86983333333</v>
      </c>
      <c r="T202" s="44">
        <f t="shared" si="65"/>
        <v>1441.3157834737319</v>
      </c>
      <c r="U202" s="45">
        <f t="shared" si="72"/>
        <v>0</v>
      </c>
    </row>
    <row r="203" spans="1:256" s="95" customFormat="1" ht="39" customHeight="1">
      <c r="A203" s="105"/>
      <c r="B203" s="105" t="s">
        <v>46</v>
      </c>
      <c r="C203" s="105"/>
      <c r="D203" s="105" t="s">
        <v>47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</row>
    <row r="204" spans="1:256" ht="90.75" customHeight="1">
      <c r="A204" s="157" t="s">
        <v>293</v>
      </c>
      <c r="B204" s="157"/>
      <c r="C204" s="157"/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</row>
    <row r="205" spans="1:256" s="107" customFormat="1" ht="39" customHeight="1" thickBot="1">
      <c r="A205" s="207" t="s">
        <v>201</v>
      </c>
      <c r="B205" s="207"/>
      <c r="C205" s="32"/>
      <c r="D205" s="32"/>
      <c r="E205" s="32"/>
      <c r="F205" s="32"/>
      <c r="G205" s="32"/>
      <c r="H205" s="32" t="s">
        <v>15</v>
      </c>
      <c r="I205" s="32"/>
      <c r="J205" s="32"/>
      <c r="K205" s="32"/>
      <c r="L205" s="33"/>
      <c r="M205" s="32"/>
      <c r="N205" s="32" t="s">
        <v>194</v>
      </c>
      <c r="O205" s="32"/>
      <c r="P205" s="32"/>
      <c r="Q205" s="32"/>
      <c r="R205" s="33"/>
      <c r="S205" s="208" t="s">
        <v>17</v>
      </c>
      <c r="T205" s="208"/>
      <c r="U205" s="208"/>
    </row>
    <row r="206" spans="1:256" s="95" customFormat="1" ht="39" customHeight="1">
      <c r="A206" s="140" t="s">
        <v>18</v>
      </c>
      <c r="B206" s="142" t="s">
        <v>49</v>
      </c>
      <c r="C206" s="143" t="s">
        <v>50</v>
      </c>
      <c r="D206" s="145" t="s">
        <v>19</v>
      </c>
      <c r="E206" s="145"/>
      <c r="F206" s="145"/>
      <c r="G206" s="145"/>
      <c r="H206" s="145"/>
      <c r="I206" s="145"/>
      <c r="J206" s="145"/>
      <c r="K206" s="145" t="s">
        <v>20</v>
      </c>
      <c r="L206" s="145"/>
      <c r="M206" s="145"/>
      <c r="N206" s="145"/>
      <c r="O206" s="145"/>
      <c r="P206" s="145"/>
      <c r="Q206" s="145"/>
      <c r="R206" s="142" t="s">
        <v>21</v>
      </c>
      <c r="S206" s="142" t="s">
        <v>22</v>
      </c>
      <c r="T206" s="146" t="s">
        <v>23</v>
      </c>
      <c r="U206" s="135" t="s">
        <v>192</v>
      </c>
    </row>
    <row r="207" spans="1:256" s="95" customFormat="1" ht="37.5" customHeight="1">
      <c r="A207" s="141"/>
      <c r="B207" s="134"/>
      <c r="C207" s="144"/>
      <c r="D207" s="137" t="s">
        <v>25</v>
      </c>
      <c r="E207" s="137"/>
      <c r="F207" s="134" t="s">
        <v>26</v>
      </c>
      <c r="G207" s="134"/>
      <c r="H207" s="134" t="s">
        <v>23</v>
      </c>
      <c r="I207" s="134" t="s">
        <v>27</v>
      </c>
      <c r="J207" s="134" t="s">
        <v>28</v>
      </c>
      <c r="K207" s="137" t="s">
        <v>25</v>
      </c>
      <c r="L207" s="137"/>
      <c r="M207" s="134" t="s">
        <v>26</v>
      </c>
      <c r="N207" s="134"/>
      <c r="O207" s="134" t="s">
        <v>23</v>
      </c>
      <c r="P207" s="134" t="s">
        <v>27</v>
      </c>
      <c r="Q207" s="134" t="s">
        <v>28</v>
      </c>
      <c r="R207" s="134"/>
      <c r="S207" s="134"/>
      <c r="T207" s="147"/>
      <c r="U207" s="136"/>
    </row>
    <row r="208" spans="1:256" s="93" customFormat="1" ht="42.75" customHeight="1">
      <c r="A208" s="141"/>
      <c r="B208" s="134"/>
      <c r="C208" s="144"/>
      <c r="D208" s="37" t="s">
        <v>30</v>
      </c>
      <c r="E208" s="37" t="s">
        <v>31</v>
      </c>
      <c r="F208" s="37" t="s">
        <v>30</v>
      </c>
      <c r="G208" s="37" t="s">
        <v>31</v>
      </c>
      <c r="H208" s="134"/>
      <c r="I208" s="134"/>
      <c r="J208" s="134"/>
      <c r="K208" s="37" t="s">
        <v>30</v>
      </c>
      <c r="L208" s="37" t="s">
        <v>31</v>
      </c>
      <c r="M208" s="37" t="s">
        <v>30</v>
      </c>
      <c r="N208" s="37" t="s">
        <v>31</v>
      </c>
      <c r="O208" s="134"/>
      <c r="P208" s="134"/>
      <c r="Q208" s="134"/>
      <c r="R208" s="134"/>
      <c r="S208" s="134"/>
      <c r="T208" s="147"/>
      <c r="U208" s="136"/>
      <c r="V208" s="157"/>
      <c r="W208" s="157"/>
      <c r="X208" s="157"/>
      <c r="Y208" s="157"/>
      <c r="Z208" s="157"/>
      <c r="AA208" s="157"/>
      <c r="AB208" s="157"/>
      <c r="AC208" s="157"/>
      <c r="AD208" s="157"/>
      <c r="AE208" s="157"/>
      <c r="AF208" s="157"/>
      <c r="AG208" s="157"/>
      <c r="AH208" s="157"/>
      <c r="AI208" s="157"/>
      <c r="AJ208" s="157"/>
      <c r="AK208" s="157"/>
      <c r="AL208" s="157"/>
      <c r="AM208" s="157"/>
      <c r="AN208" s="157"/>
      <c r="AO208" s="157"/>
      <c r="AP208" s="157"/>
      <c r="AQ208" s="157"/>
      <c r="AR208" s="157"/>
      <c r="AS208" s="157"/>
      <c r="AT208" s="157"/>
      <c r="AU208" s="157"/>
      <c r="AV208" s="157"/>
      <c r="AW208" s="157"/>
      <c r="AX208" s="157"/>
      <c r="AY208" s="157"/>
      <c r="AZ208" s="157"/>
      <c r="BA208" s="157"/>
      <c r="BB208" s="157"/>
      <c r="BC208" s="157"/>
      <c r="BD208" s="157"/>
      <c r="BE208" s="157"/>
      <c r="BF208" s="157"/>
      <c r="BG208" s="157"/>
      <c r="BH208" s="157"/>
      <c r="BI208" s="157"/>
      <c r="BJ208" s="157"/>
      <c r="BK208" s="157"/>
      <c r="BL208" s="157"/>
      <c r="BM208" s="157"/>
      <c r="BN208" s="157"/>
      <c r="BO208" s="157"/>
      <c r="BP208" s="157"/>
      <c r="BQ208" s="157"/>
      <c r="BR208" s="157"/>
      <c r="BS208" s="157"/>
      <c r="BT208" s="157"/>
      <c r="BU208" s="157"/>
      <c r="BV208" s="157"/>
      <c r="BW208" s="157"/>
      <c r="BX208" s="157"/>
      <c r="BY208" s="157"/>
      <c r="BZ208" s="157"/>
      <c r="CA208" s="157"/>
      <c r="CB208" s="157"/>
      <c r="CC208" s="157"/>
      <c r="CD208" s="157"/>
      <c r="CE208" s="157"/>
      <c r="CF208" s="157"/>
      <c r="CG208" s="157"/>
      <c r="CH208" s="157"/>
      <c r="CI208" s="157"/>
      <c r="CJ208" s="157"/>
      <c r="CK208" s="157"/>
      <c r="CL208" s="157"/>
      <c r="CM208" s="157"/>
      <c r="CN208" s="157"/>
      <c r="CO208" s="157"/>
      <c r="CP208" s="157"/>
      <c r="CQ208" s="157"/>
      <c r="CR208" s="157"/>
      <c r="CS208" s="157"/>
      <c r="CT208" s="157"/>
      <c r="CU208" s="157"/>
      <c r="CV208" s="157"/>
      <c r="CW208" s="157"/>
      <c r="CX208" s="157"/>
      <c r="CY208" s="157"/>
      <c r="CZ208" s="157"/>
      <c r="DA208" s="157"/>
      <c r="DB208" s="157"/>
      <c r="DC208" s="157"/>
      <c r="DD208" s="157"/>
      <c r="DE208" s="157"/>
      <c r="DF208" s="157"/>
      <c r="DG208" s="157"/>
      <c r="DH208" s="157"/>
      <c r="DI208" s="157"/>
      <c r="DJ208" s="157"/>
      <c r="DK208" s="157"/>
      <c r="DL208" s="157"/>
      <c r="DM208" s="157"/>
      <c r="DN208" s="157"/>
      <c r="DO208" s="157"/>
      <c r="DP208" s="157"/>
      <c r="DQ208" s="157"/>
      <c r="DR208" s="157"/>
      <c r="DS208" s="157"/>
      <c r="DT208" s="157"/>
      <c r="DU208" s="157"/>
      <c r="DV208" s="157"/>
      <c r="DW208" s="157"/>
      <c r="DX208" s="157"/>
      <c r="DY208" s="157"/>
      <c r="DZ208" s="157"/>
      <c r="EA208" s="157"/>
      <c r="EB208" s="157"/>
      <c r="EC208" s="157"/>
      <c r="ED208" s="157"/>
      <c r="EE208" s="157"/>
      <c r="EF208" s="157"/>
      <c r="EG208" s="157"/>
      <c r="EH208" s="157"/>
      <c r="EI208" s="157"/>
      <c r="EJ208" s="157"/>
      <c r="EK208" s="157"/>
      <c r="EL208" s="157"/>
      <c r="EM208" s="157"/>
      <c r="EN208" s="157"/>
      <c r="EO208" s="157"/>
      <c r="EP208" s="157"/>
      <c r="EQ208" s="157"/>
      <c r="ER208" s="157"/>
      <c r="ES208" s="157"/>
      <c r="ET208" s="157"/>
      <c r="EU208" s="157"/>
      <c r="EV208" s="157"/>
      <c r="EW208" s="157"/>
      <c r="EX208" s="157"/>
      <c r="EY208" s="157"/>
      <c r="EZ208" s="157"/>
      <c r="FA208" s="157"/>
      <c r="FB208" s="157"/>
      <c r="FC208" s="157"/>
      <c r="FD208" s="157"/>
      <c r="FE208" s="157"/>
      <c r="FF208" s="157"/>
      <c r="FG208" s="157"/>
      <c r="FH208" s="157"/>
      <c r="FI208" s="157"/>
      <c r="FJ208" s="157"/>
      <c r="FK208" s="157"/>
      <c r="FL208" s="157"/>
      <c r="FM208" s="157"/>
      <c r="FN208" s="157"/>
      <c r="FO208" s="157"/>
      <c r="FP208" s="157"/>
      <c r="FQ208" s="157"/>
      <c r="FR208" s="157"/>
      <c r="FS208" s="157"/>
      <c r="FT208" s="157"/>
      <c r="FU208" s="157"/>
      <c r="FV208" s="157"/>
      <c r="FW208" s="157"/>
      <c r="FX208" s="157"/>
      <c r="FY208" s="157"/>
      <c r="FZ208" s="157"/>
      <c r="GA208" s="157"/>
      <c r="GB208" s="157"/>
      <c r="GC208" s="157"/>
      <c r="GD208" s="157"/>
      <c r="GE208" s="157"/>
      <c r="GF208" s="157"/>
      <c r="GG208" s="157"/>
      <c r="GH208" s="157"/>
      <c r="GI208" s="157"/>
      <c r="GJ208" s="157"/>
      <c r="GK208" s="157"/>
      <c r="GL208" s="157"/>
      <c r="GM208" s="157"/>
      <c r="GN208" s="157"/>
      <c r="GO208" s="157"/>
      <c r="GP208" s="157"/>
      <c r="GQ208" s="157"/>
      <c r="GR208" s="157"/>
      <c r="GS208" s="157"/>
      <c r="GT208" s="157"/>
      <c r="GU208" s="157"/>
      <c r="GV208" s="157"/>
      <c r="GW208" s="157"/>
      <c r="GX208" s="157"/>
      <c r="GY208" s="157"/>
      <c r="GZ208" s="157"/>
      <c r="HA208" s="157"/>
      <c r="HB208" s="157"/>
      <c r="HC208" s="157"/>
      <c r="HD208" s="157"/>
      <c r="HE208" s="157"/>
      <c r="HF208" s="157"/>
      <c r="HG208" s="157"/>
      <c r="HH208" s="157"/>
      <c r="HI208" s="157"/>
      <c r="HJ208" s="157"/>
      <c r="HK208" s="157"/>
      <c r="HL208" s="157"/>
      <c r="HM208" s="157"/>
      <c r="HN208" s="157"/>
      <c r="HO208" s="157"/>
      <c r="HP208" s="157"/>
      <c r="HQ208" s="157"/>
      <c r="HR208" s="157"/>
      <c r="HS208" s="157"/>
      <c r="HT208" s="157"/>
      <c r="HU208" s="157"/>
      <c r="HV208" s="157"/>
      <c r="HW208" s="157"/>
      <c r="HX208" s="157"/>
      <c r="HY208" s="157"/>
      <c r="HZ208" s="157"/>
      <c r="IA208" s="157"/>
      <c r="IB208" s="157"/>
      <c r="IC208" s="157"/>
      <c r="ID208" s="157"/>
      <c r="IE208" s="157"/>
      <c r="IF208" s="157"/>
      <c r="IG208" s="157"/>
      <c r="IH208" s="157"/>
      <c r="II208" s="157"/>
      <c r="IJ208" s="157"/>
      <c r="IK208" s="157"/>
      <c r="IL208" s="157"/>
      <c r="IM208" s="157"/>
      <c r="IN208" s="157"/>
      <c r="IO208" s="157"/>
      <c r="IP208" s="157"/>
      <c r="IQ208" s="157"/>
      <c r="IR208" s="157"/>
      <c r="IS208" s="157"/>
      <c r="IT208" s="157"/>
      <c r="IU208" s="157"/>
      <c r="IV208" s="157"/>
    </row>
    <row r="209" spans="1:256" ht="43.5" customHeight="1">
      <c r="A209" s="168" t="s">
        <v>126</v>
      </c>
      <c r="B209" s="164" t="s">
        <v>38</v>
      </c>
      <c r="C209" s="49">
        <v>1</v>
      </c>
      <c r="D209" s="39">
        <v>2080</v>
      </c>
      <c r="E209" s="39">
        <v>3395</v>
      </c>
      <c r="F209" s="38">
        <f>H209*D209/1000</f>
        <v>5553.6</v>
      </c>
      <c r="G209" s="38">
        <f>H209*E209/1000</f>
        <v>9064.65</v>
      </c>
      <c r="H209" s="38">
        <v>2670</v>
      </c>
      <c r="I209" s="38"/>
      <c r="J209" s="38">
        <f>(D209+E209)*I209/100</f>
        <v>0</v>
      </c>
      <c r="K209" s="39">
        <v>2638</v>
      </c>
      <c r="L209" s="39">
        <v>1116</v>
      </c>
      <c r="M209" s="38">
        <f>O209*K209/1000</f>
        <v>2374.1999999999998</v>
      </c>
      <c r="N209" s="38">
        <f>O209*L209/1000</f>
        <v>1004.4</v>
      </c>
      <c r="O209" s="38">
        <v>900</v>
      </c>
      <c r="P209" s="38"/>
      <c r="Q209" s="38">
        <f>(L209+K209)*P209/100</f>
        <v>0</v>
      </c>
      <c r="R209" s="38">
        <f>D209+E209+K209+L209</f>
        <v>9229</v>
      </c>
      <c r="S209" s="38">
        <f>F209+G209+M209+N209</f>
        <v>17996.850000000002</v>
      </c>
      <c r="T209" s="40">
        <f t="shared" ref="T209:T227" si="73">S209/R209*1000</f>
        <v>1950.0325062303609</v>
      </c>
      <c r="U209" s="41">
        <f>J209+Q209</f>
        <v>0</v>
      </c>
    </row>
    <row r="210" spans="1:256" ht="43.5" customHeight="1">
      <c r="A210" s="168"/>
      <c r="B210" s="164"/>
      <c r="C210" s="49">
        <v>2</v>
      </c>
      <c r="D210" s="39">
        <v>1480</v>
      </c>
      <c r="E210" s="39">
        <v>1788</v>
      </c>
      <c r="F210" s="38">
        <f>H210*D210/1000</f>
        <v>3418.8</v>
      </c>
      <c r="G210" s="38">
        <f>H210*E210/1000</f>
        <v>4130.28</v>
      </c>
      <c r="H210" s="38">
        <v>2310</v>
      </c>
      <c r="I210" s="38"/>
      <c r="J210" s="38">
        <f>(D210+E210)*I210/100</f>
        <v>0</v>
      </c>
      <c r="K210" s="39">
        <v>722</v>
      </c>
      <c r="L210" s="39">
        <v>464</v>
      </c>
      <c r="M210" s="38">
        <f>O210*K210/1000</f>
        <v>566.77</v>
      </c>
      <c r="N210" s="38">
        <f>O210*L210/1000</f>
        <v>364.24</v>
      </c>
      <c r="O210" s="38">
        <v>785</v>
      </c>
      <c r="P210" s="38"/>
      <c r="Q210" s="38">
        <f>(L210+K210)*P210/100</f>
        <v>0</v>
      </c>
      <c r="R210" s="38">
        <f>D210+E210+K210+L210</f>
        <v>4454</v>
      </c>
      <c r="S210" s="38">
        <f>F210+G210+M210+N210</f>
        <v>8480.09</v>
      </c>
      <c r="T210" s="40">
        <f t="shared" si="73"/>
        <v>1903.9268073641672</v>
      </c>
      <c r="U210" s="41">
        <f>J210+Q210</f>
        <v>0</v>
      </c>
    </row>
    <row r="211" spans="1:256" s="93" customFormat="1" ht="43.5" customHeight="1">
      <c r="A211" s="168"/>
      <c r="B211" s="164"/>
      <c r="C211" s="49">
        <v>3</v>
      </c>
      <c r="D211" s="39">
        <v>0</v>
      </c>
      <c r="E211" s="39">
        <v>12</v>
      </c>
      <c r="F211" s="38">
        <f>H211*D211/1000</f>
        <v>0</v>
      </c>
      <c r="G211" s="38">
        <f>H211*E211/1000</f>
        <v>24</v>
      </c>
      <c r="H211" s="38">
        <v>2000</v>
      </c>
      <c r="I211" s="38"/>
      <c r="J211" s="38">
        <f>(D211+E211)*I211/100</f>
        <v>0</v>
      </c>
      <c r="K211" s="39">
        <v>0</v>
      </c>
      <c r="L211" s="39">
        <v>0</v>
      </c>
      <c r="M211" s="38">
        <f>O211*K211/1000</f>
        <v>0</v>
      </c>
      <c r="N211" s="38">
        <f>O211*L211/1000</f>
        <v>0</v>
      </c>
      <c r="O211" s="38">
        <v>0</v>
      </c>
      <c r="P211" s="38"/>
      <c r="Q211" s="38">
        <f>(L211+K211)*P211/100</f>
        <v>0</v>
      </c>
      <c r="R211" s="38">
        <f>D211+E211+K211+L211</f>
        <v>12</v>
      </c>
      <c r="S211" s="38">
        <f>F211+G211+M211+N211</f>
        <v>24</v>
      </c>
      <c r="T211" s="40">
        <f t="shared" si="73"/>
        <v>2000</v>
      </c>
      <c r="U211" s="41">
        <f>J211+Q211</f>
        <v>0</v>
      </c>
    </row>
    <row r="212" spans="1:256" s="98" customFormat="1" ht="43.5" customHeight="1">
      <c r="A212" s="168"/>
      <c r="B212" s="164"/>
      <c r="C212" s="49">
        <v>4</v>
      </c>
      <c r="D212" s="39">
        <v>0</v>
      </c>
      <c r="E212" s="39">
        <v>106</v>
      </c>
      <c r="F212" s="38">
        <f>H212*D212/1000</f>
        <v>0</v>
      </c>
      <c r="G212" s="38">
        <f>H212*E212/1000</f>
        <v>307.39999999999998</v>
      </c>
      <c r="H212" s="38">
        <v>2900</v>
      </c>
      <c r="I212" s="38"/>
      <c r="J212" s="38">
        <f>(D212+E212)*I212/100</f>
        <v>0</v>
      </c>
      <c r="K212" s="39">
        <v>0</v>
      </c>
      <c r="L212" s="39">
        <v>0</v>
      </c>
      <c r="M212" s="38">
        <f>O212*K212/1000</f>
        <v>0</v>
      </c>
      <c r="N212" s="38">
        <f>O212*L212/1000</f>
        <v>0</v>
      </c>
      <c r="O212" s="38">
        <v>0</v>
      </c>
      <c r="P212" s="38"/>
      <c r="Q212" s="38">
        <f>(L212+K212)*P212/100</f>
        <v>0</v>
      </c>
      <c r="R212" s="39">
        <f>D212+E212+K212+L212</f>
        <v>106</v>
      </c>
      <c r="S212" s="38">
        <f>F212+G212+M212+N212</f>
        <v>307.39999999999998</v>
      </c>
      <c r="T212" s="40">
        <f t="shared" si="73"/>
        <v>2900</v>
      </c>
      <c r="U212" s="41">
        <f>J212+Q212</f>
        <v>0</v>
      </c>
    </row>
    <row r="213" spans="1:256" ht="43.5" customHeight="1">
      <c r="A213" s="168"/>
      <c r="B213" s="149" t="s">
        <v>127</v>
      </c>
      <c r="C213" s="149"/>
      <c r="D213" s="39">
        <f>SUM(D209:D212)</f>
        <v>3560</v>
      </c>
      <c r="E213" s="39">
        <f>SUM(E209:E212)</f>
        <v>5301</v>
      </c>
      <c r="F213" s="38">
        <f>SUM(F209:F212)</f>
        <v>8972.4000000000015</v>
      </c>
      <c r="G213" s="38">
        <f t="shared" ref="G213:U213" si="74">SUM(G209:G212)</f>
        <v>13526.33</v>
      </c>
      <c r="H213" s="38">
        <f>(G213+F213)/(E213+D213)*1000</f>
        <v>2539.073468005869</v>
      </c>
      <c r="I213" s="38"/>
      <c r="J213" s="38">
        <f t="shared" si="74"/>
        <v>0</v>
      </c>
      <c r="K213" s="39">
        <f t="shared" si="74"/>
        <v>3360</v>
      </c>
      <c r="L213" s="39">
        <f t="shared" si="74"/>
        <v>1580</v>
      </c>
      <c r="M213" s="38">
        <f t="shared" si="74"/>
        <v>2940.97</v>
      </c>
      <c r="N213" s="38">
        <f t="shared" si="74"/>
        <v>1368.6399999999999</v>
      </c>
      <c r="O213" s="38">
        <f>(N213+M213)/(L213+K213)*1000</f>
        <v>872.39068825910931</v>
      </c>
      <c r="P213" s="38"/>
      <c r="Q213" s="38">
        <f t="shared" si="74"/>
        <v>0</v>
      </c>
      <c r="R213" s="39">
        <f t="shared" si="74"/>
        <v>13801</v>
      </c>
      <c r="S213" s="38">
        <f t="shared" si="74"/>
        <v>26808.340000000004</v>
      </c>
      <c r="T213" s="40">
        <f t="shared" si="73"/>
        <v>1942.4925730019568</v>
      </c>
      <c r="U213" s="41">
        <f t="shared" si="74"/>
        <v>0</v>
      </c>
    </row>
    <row r="214" spans="1:256" ht="43.5" customHeight="1">
      <c r="A214" s="168"/>
      <c r="B214" s="149" t="s">
        <v>128</v>
      </c>
      <c r="C214" s="49">
        <v>2</v>
      </c>
      <c r="D214" s="39">
        <v>166</v>
      </c>
      <c r="E214" s="39">
        <v>322</v>
      </c>
      <c r="F214" s="38">
        <f>H214*D214/1000</f>
        <v>611.54399999999998</v>
      </c>
      <c r="G214" s="38">
        <f>H214*E214/1000</f>
        <v>1186.248</v>
      </c>
      <c r="H214" s="38">
        <v>3684</v>
      </c>
      <c r="I214" s="38"/>
      <c r="J214" s="38">
        <f>(D214+E214)*I214/100</f>
        <v>0</v>
      </c>
      <c r="K214" s="39">
        <v>1243</v>
      </c>
      <c r="L214" s="39">
        <v>458</v>
      </c>
      <c r="M214" s="38">
        <f>O214*K214/1000</f>
        <v>2486</v>
      </c>
      <c r="N214" s="38">
        <f>O214*L214/1000</f>
        <v>916</v>
      </c>
      <c r="O214" s="38">
        <v>2000</v>
      </c>
      <c r="P214" s="38"/>
      <c r="Q214" s="38">
        <f>(L214+K214)*P214/100</f>
        <v>0</v>
      </c>
      <c r="R214" s="39">
        <f>D214+E214+K214+L214</f>
        <v>2189</v>
      </c>
      <c r="S214" s="38">
        <f>F214+G214+M214+N214</f>
        <v>5199.7919999999995</v>
      </c>
      <c r="T214" s="40">
        <f t="shared" si="73"/>
        <v>2375.4189127455456</v>
      </c>
      <c r="U214" s="41">
        <f>J214+Q214</f>
        <v>0</v>
      </c>
    </row>
    <row r="215" spans="1:256" ht="43.5" customHeight="1">
      <c r="A215" s="168"/>
      <c r="B215" s="149"/>
      <c r="C215" s="49">
        <v>3</v>
      </c>
      <c r="D215" s="39">
        <v>30</v>
      </c>
      <c r="E215" s="39">
        <v>105</v>
      </c>
      <c r="F215" s="38">
        <f>H215*D215/1000</f>
        <v>60</v>
      </c>
      <c r="G215" s="38">
        <f>H215*E215/1000</f>
        <v>210</v>
      </c>
      <c r="H215" s="38">
        <v>2000</v>
      </c>
      <c r="I215" s="38"/>
      <c r="J215" s="38">
        <f>(D215+E215)*I215/100</f>
        <v>0</v>
      </c>
      <c r="K215" s="39">
        <v>0</v>
      </c>
      <c r="L215" s="39">
        <v>0</v>
      </c>
      <c r="M215" s="38">
        <f>O215*K215/1000</f>
        <v>0</v>
      </c>
      <c r="N215" s="38">
        <f>O215*L215/1000</f>
        <v>0</v>
      </c>
      <c r="O215" s="38">
        <v>0</v>
      </c>
      <c r="P215" s="38"/>
      <c r="Q215" s="38">
        <f>(L215+K215)*P215/100</f>
        <v>0</v>
      </c>
      <c r="R215" s="39">
        <f>D215+E215+K215+L215</f>
        <v>135</v>
      </c>
      <c r="S215" s="38">
        <f>F215+G215+M215+N215</f>
        <v>270</v>
      </c>
      <c r="T215" s="40">
        <f t="shared" si="73"/>
        <v>2000</v>
      </c>
      <c r="U215" s="41">
        <f>J215+Q215</f>
        <v>0</v>
      </c>
    </row>
    <row r="216" spans="1:256" s="95" customFormat="1" ht="43.5" customHeight="1">
      <c r="A216" s="168"/>
      <c r="B216" s="149"/>
      <c r="C216" s="49">
        <v>4</v>
      </c>
      <c r="D216" s="39">
        <v>0</v>
      </c>
      <c r="E216" s="39">
        <v>3</v>
      </c>
      <c r="F216" s="38">
        <f>H216*D216/1000</f>
        <v>0</v>
      </c>
      <c r="G216" s="38">
        <f>H216*E216/1000</f>
        <v>0</v>
      </c>
      <c r="H216" s="38">
        <v>0</v>
      </c>
      <c r="I216" s="38"/>
      <c r="J216" s="38">
        <f>(D216+E216)*I216/100</f>
        <v>0</v>
      </c>
      <c r="K216" s="39">
        <v>0</v>
      </c>
      <c r="L216" s="39">
        <v>0</v>
      </c>
      <c r="M216" s="38">
        <f>O216*K216/1000</f>
        <v>0</v>
      </c>
      <c r="N216" s="38">
        <f>O216*L216/1000</f>
        <v>0</v>
      </c>
      <c r="O216" s="38">
        <v>0</v>
      </c>
      <c r="P216" s="38"/>
      <c r="Q216" s="38">
        <f>(L216+K216)*P216/100</f>
        <v>0</v>
      </c>
      <c r="R216" s="39">
        <f>D216+E216+K216+L216</f>
        <v>3</v>
      </c>
      <c r="S216" s="38">
        <f>F216+G216+M216+N216</f>
        <v>0</v>
      </c>
      <c r="T216" s="40">
        <f t="shared" si="73"/>
        <v>0</v>
      </c>
      <c r="U216" s="41">
        <f>J216+Q216</f>
        <v>0</v>
      </c>
    </row>
    <row r="217" spans="1:256" ht="43.5" customHeight="1">
      <c r="A217" s="168"/>
      <c r="B217" s="149"/>
      <c r="C217" s="49">
        <v>5</v>
      </c>
      <c r="D217" s="39">
        <v>0</v>
      </c>
      <c r="E217" s="39">
        <v>0</v>
      </c>
      <c r="F217" s="38">
        <f>H217*D217/1000</f>
        <v>0</v>
      </c>
      <c r="G217" s="38">
        <f>H217*E217/1000</f>
        <v>0</v>
      </c>
      <c r="H217" s="38">
        <v>0</v>
      </c>
      <c r="I217" s="38"/>
      <c r="J217" s="38">
        <f>(D217+E217)*I217/100</f>
        <v>0</v>
      </c>
      <c r="K217" s="39">
        <v>0</v>
      </c>
      <c r="L217" s="39">
        <v>0</v>
      </c>
      <c r="M217" s="38">
        <f>O217*K217/1000</f>
        <v>0</v>
      </c>
      <c r="N217" s="38">
        <f>O217*L217/1000</f>
        <v>0</v>
      </c>
      <c r="O217" s="38">
        <v>0</v>
      </c>
      <c r="P217" s="38"/>
      <c r="Q217" s="38">
        <f>(L217+K217)*P217/100</f>
        <v>0</v>
      </c>
      <c r="R217" s="39">
        <f>D217+E217+K217+L217</f>
        <v>0</v>
      </c>
      <c r="S217" s="38">
        <f>F217+G217+M217+N217</f>
        <v>0</v>
      </c>
      <c r="T217" s="40">
        <v>0</v>
      </c>
      <c r="U217" s="41">
        <f>J217+Q217</f>
        <v>0</v>
      </c>
    </row>
    <row r="218" spans="1:256" ht="43.5" customHeight="1">
      <c r="A218" s="168"/>
      <c r="B218" s="149" t="s">
        <v>129</v>
      </c>
      <c r="C218" s="149"/>
      <c r="D218" s="39">
        <f>SUM(D214:D217)</f>
        <v>196</v>
      </c>
      <c r="E218" s="39">
        <f>SUM(E214:E217)</f>
        <v>430</v>
      </c>
      <c r="F218" s="38">
        <f>SUM(F214:F217)</f>
        <v>671.54399999999998</v>
      </c>
      <c r="G218" s="38">
        <f t="shared" ref="G218:U218" si="75">SUM(G214:G217)</f>
        <v>1396.248</v>
      </c>
      <c r="H218" s="38">
        <f>(G218+F218)/(E218+D218)*1000</f>
        <v>3303.182108626198</v>
      </c>
      <c r="I218" s="38"/>
      <c r="J218" s="38">
        <f t="shared" si="75"/>
        <v>0</v>
      </c>
      <c r="K218" s="39">
        <f t="shared" si="75"/>
        <v>1243</v>
      </c>
      <c r="L218" s="39">
        <f t="shared" si="75"/>
        <v>458</v>
      </c>
      <c r="M218" s="38">
        <f t="shared" si="75"/>
        <v>2486</v>
      </c>
      <c r="N218" s="38">
        <f t="shared" si="75"/>
        <v>916</v>
      </c>
      <c r="O218" s="38">
        <f>(N218+M218)/(L218+K218)*1000</f>
        <v>2000</v>
      </c>
      <c r="P218" s="38"/>
      <c r="Q218" s="38">
        <f t="shared" si="75"/>
        <v>0</v>
      </c>
      <c r="R218" s="38">
        <f t="shared" si="75"/>
        <v>2327</v>
      </c>
      <c r="S218" s="38">
        <f t="shared" si="75"/>
        <v>5469.7919999999995</v>
      </c>
      <c r="T218" s="40">
        <f t="shared" si="73"/>
        <v>2350.5767082079929</v>
      </c>
      <c r="U218" s="41">
        <f t="shared" si="75"/>
        <v>0</v>
      </c>
    </row>
    <row r="219" spans="1:256" ht="43.5" customHeight="1">
      <c r="A219" s="168"/>
      <c r="B219" s="49" t="s">
        <v>130</v>
      </c>
      <c r="C219" s="49">
        <v>1</v>
      </c>
      <c r="D219" s="39">
        <v>186</v>
      </c>
      <c r="E219" s="39">
        <v>55</v>
      </c>
      <c r="F219" s="38">
        <f>H219*D219/1000</f>
        <v>606.36</v>
      </c>
      <c r="G219" s="38">
        <f>H219*E219/1000</f>
        <v>179.3</v>
      </c>
      <c r="H219" s="38">
        <v>3260</v>
      </c>
      <c r="I219" s="38"/>
      <c r="J219" s="38">
        <f>(D219+E219)*I219/100</f>
        <v>0</v>
      </c>
      <c r="K219" s="39">
        <v>1773</v>
      </c>
      <c r="L219" s="39">
        <v>86</v>
      </c>
      <c r="M219" s="38">
        <f>O219*K219/1000</f>
        <v>3136.4369999999999</v>
      </c>
      <c r="N219" s="38">
        <f>O219*L219/1000</f>
        <v>152.13399999999999</v>
      </c>
      <c r="O219" s="38">
        <v>1769</v>
      </c>
      <c r="P219" s="38"/>
      <c r="Q219" s="38">
        <f>(L219+K219)*P219/100</f>
        <v>0</v>
      </c>
      <c r="R219" s="38">
        <f>D219+E219+K219+L219</f>
        <v>2100</v>
      </c>
      <c r="S219" s="38">
        <f>F219+G219+M219+N219</f>
        <v>4074.2309999999998</v>
      </c>
      <c r="T219" s="40">
        <f t="shared" si="73"/>
        <v>1940.1099999999997</v>
      </c>
      <c r="U219" s="41">
        <f>J219+Q219</f>
        <v>0</v>
      </c>
    </row>
    <row r="220" spans="1:256" ht="43.5" customHeight="1">
      <c r="A220" s="168"/>
      <c r="B220" s="49" t="s">
        <v>131</v>
      </c>
      <c r="C220" s="49">
        <v>1</v>
      </c>
      <c r="D220" s="39">
        <v>710</v>
      </c>
      <c r="E220" s="39">
        <v>1771</v>
      </c>
      <c r="F220" s="38">
        <f>H220*D220/1000</f>
        <v>1816.18</v>
      </c>
      <c r="G220" s="38">
        <f>H220*E220/1000</f>
        <v>4530.2179999999998</v>
      </c>
      <c r="H220" s="38">
        <v>2558</v>
      </c>
      <c r="I220" s="38"/>
      <c r="J220" s="38">
        <f>(D220+E220)*I220/100</f>
        <v>0</v>
      </c>
      <c r="K220" s="39">
        <v>219</v>
      </c>
      <c r="L220" s="39">
        <v>113</v>
      </c>
      <c r="M220" s="38">
        <f>O220*K220/1000</f>
        <v>235.42500000000001</v>
      </c>
      <c r="N220" s="38">
        <f>O220*L220/1000</f>
        <v>121.47499999999999</v>
      </c>
      <c r="O220" s="38">
        <v>1075</v>
      </c>
      <c r="P220" s="38"/>
      <c r="Q220" s="38">
        <f>(L220+K220)*P220/100</f>
        <v>0</v>
      </c>
      <c r="R220" s="38">
        <f>D220+E220+K220+L220</f>
        <v>2813</v>
      </c>
      <c r="S220" s="38">
        <f>F220+G220+M220+N220</f>
        <v>6703.2980000000007</v>
      </c>
      <c r="T220" s="40">
        <f t="shared" si="73"/>
        <v>2382.97120511909</v>
      </c>
      <c r="U220" s="41">
        <f>J220+Q220</f>
        <v>0</v>
      </c>
    </row>
    <row r="221" spans="1:256" s="93" customFormat="1" ht="43.5" customHeight="1">
      <c r="A221" s="168"/>
      <c r="B221" s="49" t="s">
        <v>132</v>
      </c>
      <c r="C221" s="49">
        <v>1</v>
      </c>
      <c r="D221" s="38">
        <v>21101</v>
      </c>
      <c r="E221" s="38">
        <v>15997</v>
      </c>
      <c r="F221" s="38">
        <f>H221*D221/1000</f>
        <v>49165.33</v>
      </c>
      <c r="G221" s="38">
        <f>H221*E221/1000</f>
        <v>37273.01</v>
      </c>
      <c r="H221" s="38">
        <v>2330</v>
      </c>
      <c r="I221" s="38"/>
      <c r="J221" s="38">
        <f>(D221+E221)*I221/100</f>
        <v>0</v>
      </c>
      <c r="K221" s="38">
        <v>630</v>
      </c>
      <c r="L221" s="38">
        <v>1466</v>
      </c>
      <c r="M221" s="38">
        <f>O221*K221/1000</f>
        <v>825.93</v>
      </c>
      <c r="N221" s="38">
        <f>O221*L221/1000</f>
        <v>1921.9259999999999</v>
      </c>
      <c r="O221" s="38">
        <v>1311</v>
      </c>
      <c r="P221" s="38"/>
      <c r="Q221" s="38">
        <f>(L221+K221)*P221/100</f>
        <v>0</v>
      </c>
      <c r="R221" s="38">
        <f>D221+E221+K221+L221</f>
        <v>39194</v>
      </c>
      <c r="S221" s="38">
        <f>F221+G221+M221+N221</f>
        <v>89186.195999999996</v>
      </c>
      <c r="T221" s="40">
        <f t="shared" si="73"/>
        <v>2275.5063530132161</v>
      </c>
      <c r="U221" s="41">
        <f>J221+Q221</f>
        <v>0</v>
      </c>
      <c r="V221" s="157"/>
      <c r="W221" s="157"/>
      <c r="X221" s="157"/>
      <c r="Y221" s="157"/>
      <c r="Z221" s="157"/>
      <c r="AA221" s="157"/>
      <c r="AB221" s="157"/>
      <c r="AC221" s="157"/>
      <c r="AD221" s="157"/>
      <c r="AE221" s="157"/>
      <c r="AF221" s="157"/>
      <c r="AG221" s="157"/>
      <c r="AH221" s="157"/>
      <c r="AI221" s="157"/>
      <c r="AJ221" s="157"/>
      <c r="AK221" s="157"/>
      <c r="AL221" s="157"/>
      <c r="AM221" s="157"/>
      <c r="AN221" s="157"/>
      <c r="AO221" s="157"/>
      <c r="AP221" s="157"/>
      <c r="AQ221" s="157"/>
      <c r="AR221" s="157"/>
      <c r="AS221" s="157"/>
      <c r="AT221" s="157"/>
      <c r="AU221" s="157"/>
      <c r="AV221" s="157"/>
      <c r="AW221" s="157"/>
      <c r="AX221" s="157"/>
      <c r="AY221" s="157"/>
      <c r="AZ221" s="157"/>
      <c r="BA221" s="157"/>
      <c r="BB221" s="157"/>
      <c r="BC221" s="157"/>
      <c r="BD221" s="157"/>
      <c r="BE221" s="157"/>
      <c r="BF221" s="157"/>
      <c r="BG221" s="157"/>
      <c r="BH221" s="157"/>
      <c r="BI221" s="157"/>
      <c r="BJ221" s="157"/>
      <c r="BK221" s="157"/>
      <c r="BL221" s="157"/>
      <c r="BM221" s="157"/>
      <c r="BN221" s="157"/>
      <c r="BO221" s="157"/>
      <c r="BP221" s="157"/>
      <c r="BQ221" s="157"/>
      <c r="BR221" s="157"/>
      <c r="BS221" s="157"/>
      <c r="BT221" s="157"/>
      <c r="BU221" s="157"/>
      <c r="BV221" s="157"/>
      <c r="BW221" s="157"/>
      <c r="BX221" s="157"/>
      <c r="BY221" s="157"/>
      <c r="BZ221" s="157"/>
      <c r="CA221" s="157"/>
      <c r="CB221" s="157"/>
      <c r="CC221" s="157"/>
      <c r="CD221" s="157"/>
      <c r="CE221" s="157"/>
      <c r="CF221" s="157"/>
      <c r="CG221" s="157"/>
      <c r="CH221" s="157"/>
      <c r="CI221" s="157"/>
      <c r="CJ221" s="157"/>
      <c r="CK221" s="157"/>
      <c r="CL221" s="157"/>
      <c r="CM221" s="157"/>
      <c r="CN221" s="157"/>
      <c r="CO221" s="157"/>
      <c r="CP221" s="157"/>
      <c r="CQ221" s="157"/>
      <c r="CR221" s="157"/>
      <c r="CS221" s="157"/>
      <c r="CT221" s="157"/>
      <c r="CU221" s="157"/>
      <c r="CV221" s="157"/>
      <c r="CW221" s="157"/>
      <c r="CX221" s="157"/>
      <c r="CY221" s="157"/>
      <c r="CZ221" s="157"/>
      <c r="DA221" s="157"/>
      <c r="DB221" s="157"/>
      <c r="DC221" s="157"/>
      <c r="DD221" s="157"/>
      <c r="DE221" s="157"/>
      <c r="DF221" s="157"/>
      <c r="DG221" s="157"/>
      <c r="DH221" s="157"/>
      <c r="DI221" s="157"/>
      <c r="DJ221" s="157"/>
      <c r="DK221" s="157"/>
      <c r="DL221" s="157"/>
      <c r="DM221" s="157"/>
      <c r="DN221" s="157"/>
      <c r="DO221" s="157"/>
      <c r="DP221" s="157"/>
      <c r="DQ221" s="157"/>
      <c r="DR221" s="157"/>
      <c r="DS221" s="157"/>
      <c r="DT221" s="157"/>
      <c r="DU221" s="157"/>
      <c r="DV221" s="157"/>
      <c r="DW221" s="157"/>
      <c r="DX221" s="157"/>
      <c r="DY221" s="157"/>
      <c r="DZ221" s="157"/>
      <c r="EA221" s="157"/>
      <c r="EB221" s="157"/>
      <c r="EC221" s="157"/>
      <c r="ED221" s="157"/>
      <c r="EE221" s="157"/>
      <c r="EF221" s="157"/>
      <c r="EG221" s="157"/>
      <c r="EH221" s="157"/>
      <c r="EI221" s="157"/>
      <c r="EJ221" s="157"/>
      <c r="EK221" s="157"/>
      <c r="EL221" s="157"/>
      <c r="EM221" s="157"/>
      <c r="EN221" s="157"/>
      <c r="EO221" s="157"/>
      <c r="EP221" s="157"/>
      <c r="EQ221" s="157"/>
      <c r="ER221" s="157"/>
      <c r="ES221" s="157"/>
      <c r="ET221" s="157"/>
      <c r="EU221" s="157"/>
      <c r="EV221" s="157"/>
      <c r="EW221" s="157"/>
      <c r="EX221" s="157"/>
      <c r="EY221" s="157"/>
      <c r="EZ221" s="157"/>
      <c r="FA221" s="157"/>
      <c r="FB221" s="157"/>
      <c r="FC221" s="157"/>
      <c r="FD221" s="157"/>
      <c r="FE221" s="157"/>
      <c r="FF221" s="157"/>
      <c r="FG221" s="157"/>
      <c r="FH221" s="157"/>
      <c r="FI221" s="157"/>
      <c r="FJ221" s="157"/>
      <c r="FK221" s="157"/>
      <c r="FL221" s="157"/>
      <c r="FM221" s="157"/>
      <c r="FN221" s="157"/>
      <c r="FO221" s="157"/>
      <c r="FP221" s="157"/>
      <c r="FQ221" s="157"/>
      <c r="FR221" s="157"/>
      <c r="FS221" s="157"/>
      <c r="FT221" s="157"/>
      <c r="FU221" s="157"/>
      <c r="FV221" s="157"/>
      <c r="FW221" s="157"/>
      <c r="FX221" s="157"/>
      <c r="FY221" s="157"/>
      <c r="FZ221" s="157"/>
      <c r="GA221" s="157"/>
      <c r="GB221" s="157"/>
      <c r="GC221" s="157"/>
      <c r="GD221" s="157"/>
      <c r="GE221" s="157"/>
      <c r="GF221" s="157"/>
      <c r="GG221" s="157"/>
      <c r="GH221" s="157"/>
      <c r="GI221" s="157"/>
      <c r="GJ221" s="157"/>
      <c r="GK221" s="157"/>
      <c r="GL221" s="157"/>
      <c r="GM221" s="157"/>
      <c r="GN221" s="157"/>
      <c r="GO221" s="157"/>
      <c r="GP221" s="157"/>
      <c r="GQ221" s="157"/>
      <c r="GR221" s="157"/>
      <c r="GS221" s="157"/>
      <c r="GT221" s="157"/>
      <c r="GU221" s="157"/>
      <c r="GV221" s="157"/>
      <c r="GW221" s="157"/>
      <c r="GX221" s="157"/>
      <c r="GY221" s="157"/>
      <c r="GZ221" s="157"/>
      <c r="HA221" s="157"/>
      <c r="HB221" s="157"/>
      <c r="HC221" s="157"/>
      <c r="HD221" s="157"/>
      <c r="HE221" s="157"/>
      <c r="HF221" s="157"/>
      <c r="HG221" s="157"/>
      <c r="HH221" s="157"/>
      <c r="HI221" s="157"/>
      <c r="HJ221" s="157"/>
      <c r="HK221" s="157"/>
      <c r="HL221" s="157"/>
      <c r="HM221" s="157"/>
      <c r="HN221" s="157"/>
      <c r="HO221" s="157"/>
      <c r="HP221" s="157"/>
      <c r="HQ221" s="157"/>
      <c r="HR221" s="157"/>
      <c r="HS221" s="157"/>
      <c r="HT221" s="157"/>
      <c r="HU221" s="157"/>
      <c r="HV221" s="157"/>
      <c r="HW221" s="157"/>
      <c r="HX221" s="157"/>
      <c r="HY221" s="157"/>
      <c r="HZ221" s="157"/>
      <c r="IA221" s="157"/>
      <c r="IB221" s="157"/>
      <c r="IC221" s="157"/>
      <c r="ID221" s="157"/>
      <c r="IE221" s="157"/>
      <c r="IF221" s="157"/>
      <c r="IG221" s="157"/>
      <c r="IH221" s="157"/>
      <c r="II221" s="157"/>
      <c r="IJ221" s="157"/>
      <c r="IK221" s="157"/>
      <c r="IL221" s="157"/>
      <c r="IM221" s="157"/>
      <c r="IN221" s="157"/>
      <c r="IO221" s="157"/>
      <c r="IP221" s="157"/>
      <c r="IQ221" s="157"/>
      <c r="IR221" s="157"/>
      <c r="IS221" s="157"/>
      <c r="IT221" s="157"/>
      <c r="IU221" s="157"/>
      <c r="IV221" s="157"/>
    </row>
    <row r="222" spans="1:256" ht="43.5" customHeight="1">
      <c r="A222" s="148" t="s">
        <v>60</v>
      </c>
      <c r="B222" s="149"/>
      <c r="C222" s="149"/>
      <c r="D222" s="38">
        <f>D209+D219+D220+D221</f>
        <v>24077</v>
      </c>
      <c r="E222" s="38">
        <f>E209+E219+E220+E221</f>
        <v>21218</v>
      </c>
      <c r="F222" s="38">
        <f>F209+F219+F220+F221</f>
        <v>57141.47</v>
      </c>
      <c r="G222" s="38">
        <f>G209+G219+G220+G221</f>
        <v>51047.178</v>
      </c>
      <c r="H222" s="38">
        <f t="shared" ref="H222:H227" si="76">(G222+F222)/(E222+D222)*1000</f>
        <v>2388.5340103764215</v>
      </c>
      <c r="I222" s="38"/>
      <c r="J222" s="38">
        <f t="shared" ref="J222:U222" si="77">J209+J219+J220+J221</f>
        <v>0</v>
      </c>
      <c r="K222" s="38">
        <f t="shared" si="77"/>
        <v>5260</v>
      </c>
      <c r="L222" s="38">
        <f>L209+L219+L220+L221</f>
        <v>2781</v>
      </c>
      <c r="M222" s="38">
        <f>M209+M219+M220+M221</f>
        <v>6571.9920000000002</v>
      </c>
      <c r="N222" s="38">
        <f>N209+N219+N220+N221</f>
        <v>3199.9349999999995</v>
      </c>
      <c r="O222" s="38">
        <f t="shared" ref="O222:O227" si="78">(N222+M222)/(L222+K222)*1000</f>
        <v>1215.2626538987688</v>
      </c>
      <c r="P222" s="38"/>
      <c r="Q222" s="38">
        <f t="shared" si="77"/>
        <v>0</v>
      </c>
      <c r="R222" s="38">
        <f t="shared" si="77"/>
        <v>53336</v>
      </c>
      <c r="S222" s="38">
        <f t="shared" si="77"/>
        <v>117960.575</v>
      </c>
      <c r="T222" s="40">
        <f t="shared" si="73"/>
        <v>2211.6501987400629</v>
      </c>
      <c r="U222" s="41">
        <f t="shared" si="77"/>
        <v>0</v>
      </c>
    </row>
    <row r="223" spans="1:256" ht="43.5" customHeight="1">
      <c r="A223" s="148" t="s">
        <v>61</v>
      </c>
      <c r="B223" s="149"/>
      <c r="C223" s="149"/>
      <c r="D223" s="38">
        <f>D210+D214</f>
        <v>1646</v>
      </c>
      <c r="E223" s="38">
        <f t="shared" ref="E223:G225" si="79">E210+E214</f>
        <v>2110</v>
      </c>
      <c r="F223" s="38">
        <f t="shared" si="79"/>
        <v>4030.3440000000001</v>
      </c>
      <c r="G223" s="38">
        <f t="shared" si="79"/>
        <v>5316.5280000000002</v>
      </c>
      <c r="H223" s="38">
        <f t="shared" si="76"/>
        <v>2488.5175718849837</v>
      </c>
      <c r="I223" s="38"/>
      <c r="J223" s="38">
        <f t="shared" ref="J223:U225" si="80">J210+J214</f>
        <v>0</v>
      </c>
      <c r="K223" s="38">
        <f t="shared" si="80"/>
        <v>1965</v>
      </c>
      <c r="L223" s="38">
        <f t="shared" si="80"/>
        <v>922</v>
      </c>
      <c r="M223" s="38">
        <f t="shared" si="80"/>
        <v>3052.77</v>
      </c>
      <c r="N223" s="38">
        <f t="shared" si="80"/>
        <v>1280.24</v>
      </c>
      <c r="O223" s="38">
        <f t="shared" si="78"/>
        <v>1500.86941461725</v>
      </c>
      <c r="P223" s="38"/>
      <c r="Q223" s="38">
        <f t="shared" si="80"/>
        <v>0</v>
      </c>
      <c r="R223" s="38">
        <f t="shared" si="80"/>
        <v>6643</v>
      </c>
      <c r="S223" s="38">
        <f t="shared" si="80"/>
        <v>13679.882</v>
      </c>
      <c r="T223" s="40">
        <f t="shared" si="73"/>
        <v>2059.2927894023783</v>
      </c>
      <c r="U223" s="41">
        <f t="shared" si="80"/>
        <v>0</v>
      </c>
    </row>
    <row r="224" spans="1:256" ht="43.5" customHeight="1">
      <c r="A224" s="148" t="s">
        <v>62</v>
      </c>
      <c r="B224" s="149"/>
      <c r="C224" s="149"/>
      <c r="D224" s="38">
        <f>D211+D215</f>
        <v>30</v>
      </c>
      <c r="E224" s="38">
        <f t="shared" si="79"/>
        <v>117</v>
      </c>
      <c r="F224" s="38">
        <f t="shared" si="79"/>
        <v>60</v>
      </c>
      <c r="G224" s="38">
        <f t="shared" si="79"/>
        <v>234</v>
      </c>
      <c r="H224" s="38">
        <f t="shared" si="76"/>
        <v>2000</v>
      </c>
      <c r="I224" s="38"/>
      <c r="J224" s="38">
        <f t="shared" si="80"/>
        <v>0</v>
      </c>
      <c r="K224" s="38">
        <f t="shared" si="80"/>
        <v>0</v>
      </c>
      <c r="L224" s="38">
        <f t="shared" si="80"/>
        <v>0</v>
      </c>
      <c r="M224" s="38">
        <f t="shared" si="80"/>
        <v>0</v>
      </c>
      <c r="N224" s="38">
        <f t="shared" si="80"/>
        <v>0</v>
      </c>
      <c r="O224" s="38">
        <v>0</v>
      </c>
      <c r="P224" s="38"/>
      <c r="Q224" s="38">
        <f t="shared" si="80"/>
        <v>0</v>
      </c>
      <c r="R224" s="38">
        <f t="shared" si="80"/>
        <v>147</v>
      </c>
      <c r="S224" s="38">
        <f t="shared" si="80"/>
        <v>294</v>
      </c>
      <c r="T224" s="40">
        <f t="shared" si="73"/>
        <v>2000</v>
      </c>
      <c r="U224" s="41">
        <f t="shared" si="80"/>
        <v>0</v>
      </c>
    </row>
    <row r="225" spans="1:256" ht="43.5" customHeight="1">
      <c r="A225" s="148" t="s">
        <v>63</v>
      </c>
      <c r="B225" s="149"/>
      <c r="C225" s="149"/>
      <c r="D225" s="38">
        <f>D212+D216</f>
        <v>0</v>
      </c>
      <c r="E225" s="38">
        <f t="shared" si="79"/>
        <v>109</v>
      </c>
      <c r="F225" s="38">
        <f t="shared" si="79"/>
        <v>0</v>
      </c>
      <c r="G225" s="38">
        <f t="shared" si="79"/>
        <v>307.39999999999998</v>
      </c>
      <c r="H225" s="38">
        <f t="shared" si="76"/>
        <v>2820.1834862385317</v>
      </c>
      <c r="I225" s="38"/>
      <c r="J225" s="38">
        <f t="shared" si="80"/>
        <v>0</v>
      </c>
      <c r="K225" s="38">
        <f t="shared" si="80"/>
        <v>0</v>
      </c>
      <c r="L225" s="38">
        <f t="shared" si="80"/>
        <v>0</v>
      </c>
      <c r="M225" s="38">
        <f t="shared" si="80"/>
        <v>0</v>
      </c>
      <c r="N225" s="38">
        <f t="shared" si="80"/>
        <v>0</v>
      </c>
      <c r="O225" s="38">
        <v>0</v>
      </c>
      <c r="P225" s="38"/>
      <c r="Q225" s="38">
        <f t="shared" si="80"/>
        <v>0</v>
      </c>
      <c r="R225" s="38">
        <f t="shared" si="80"/>
        <v>109</v>
      </c>
      <c r="S225" s="38">
        <f t="shared" si="80"/>
        <v>307.39999999999998</v>
      </c>
      <c r="T225" s="40">
        <f t="shared" si="73"/>
        <v>2820.1834862385317</v>
      </c>
      <c r="U225" s="41">
        <f t="shared" si="80"/>
        <v>0</v>
      </c>
    </row>
    <row r="226" spans="1:256" ht="43.5" customHeight="1">
      <c r="A226" s="148" t="s">
        <v>64</v>
      </c>
      <c r="B226" s="149"/>
      <c r="C226" s="149"/>
      <c r="D226" s="38">
        <f>D217</f>
        <v>0</v>
      </c>
      <c r="E226" s="38">
        <f>E217</f>
        <v>0</v>
      </c>
      <c r="F226" s="38">
        <f>F217</f>
        <v>0</v>
      </c>
      <c r="G226" s="38">
        <f>G217</f>
        <v>0</v>
      </c>
      <c r="H226" s="38">
        <v>0</v>
      </c>
      <c r="I226" s="38"/>
      <c r="J226" s="38">
        <f t="shared" ref="J226:U226" si="81">J217</f>
        <v>0</v>
      </c>
      <c r="K226" s="38">
        <f t="shared" si="81"/>
        <v>0</v>
      </c>
      <c r="L226" s="38">
        <f>L217</f>
        <v>0</v>
      </c>
      <c r="M226" s="38">
        <f>M217</f>
        <v>0</v>
      </c>
      <c r="N226" s="38">
        <f>N217</f>
        <v>0</v>
      </c>
      <c r="O226" s="38">
        <v>0</v>
      </c>
      <c r="P226" s="38"/>
      <c r="Q226" s="38">
        <f t="shared" si="81"/>
        <v>0</v>
      </c>
      <c r="R226" s="38">
        <f t="shared" si="81"/>
        <v>0</v>
      </c>
      <c r="S226" s="38">
        <f t="shared" si="81"/>
        <v>0</v>
      </c>
      <c r="T226" s="40">
        <v>0</v>
      </c>
      <c r="U226" s="41">
        <f t="shared" si="81"/>
        <v>0</v>
      </c>
    </row>
    <row r="227" spans="1:256" ht="43.5" customHeight="1" thickBot="1">
      <c r="A227" s="150" t="s">
        <v>133</v>
      </c>
      <c r="B227" s="151"/>
      <c r="C227" s="151"/>
      <c r="D227" s="43">
        <f>SUM(D222:D226)</f>
        <v>25753</v>
      </c>
      <c r="E227" s="43">
        <f>SUM(E222:E226)</f>
        <v>23554</v>
      </c>
      <c r="F227" s="43">
        <f>SUM(F222:F226)</f>
        <v>61231.813999999998</v>
      </c>
      <c r="G227" s="43">
        <f>SUM(G222:G226)</f>
        <v>56905.106</v>
      </c>
      <c r="H227" s="43">
        <f t="shared" si="76"/>
        <v>2395.9462145334332</v>
      </c>
      <c r="I227" s="43"/>
      <c r="J227" s="43">
        <f t="shared" ref="J227:U227" si="82">SUM(J222:J226)</f>
        <v>0</v>
      </c>
      <c r="K227" s="43">
        <f t="shared" si="82"/>
        <v>7225</v>
      </c>
      <c r="L227" s="43">
        <f t="shared" si="82"/>
        <v>3703</v>
      </c>
      <c r="M227" s="43">
        <f t="shared" si="82"/>
        <v>9624.7620000000006</v>
      </c>
      <c r="N227" s="43">
        <f t="shared" si="82"/>
        <v>4480.1749999999993</v>
      </c>
      <c r="O227" s="43">
        <f t="shared" si="78"/>
        <v>1290.7153184480233</v>
      </c>
      <c r="P227" s="43"/>
      <c r="Q227" s="43">
        <f t="shared" si="82"/>
        <v>0</v>
      </c>
      <c r="R227" s="43">
        <f t="shared" si="82"/>
        <v>60235</v>
      </c>
      <c r="S227" s="43">
        <f t="shared" si="82"/>
        <v>132241.85699999999</v>
      </c>
      <c r="T227" s="44">
        <f t="shared" si="73"/>
        <v>2195.4321739852244</v>
      </c>
      <c r="U227" s="45">
        <f t="shared" si="82"/>
        <v>0</v>
      </c>
    </row>
    <row r="228" spans="1:256" s="104" customFormat="1" ht="60" customHeight="1">
      <c r="A228" s="105"/>
      <c r="B228" s="105" t="s">
        <v>46</v>
      </c>
      <c r="C228" s="105"/>
      <c r="D228" s="105" t="s">
        <v>47</v>
      </c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</row>
    <row r="229" spans="1:256" s="95" customFormat="1" ht="113.25" customHeight="1">
      <c r="A229" s="157" t="s">
        <v>294</v>
      </c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</row>
    <row r="230" spans="1:256" s="100" customFormat="1" ht="60" customHeight="1" thickBot="1">
      <c r="A230" s="207" t="s">
        <v>202</v>
      </c>
      <c r="B230" s="207"/>
      <c r="C230" s="32"/>
      <c r="D230" s="32"/>
      <c r="E230" s="32"/>
      <c r="F230" s="32"/>
      <c r="G230" s="32"/>
      <c r="H230" s="32" t="s">
        <v>15</v>
      </c>
      <c r="I230" s="32"/>
      <c r="J230" s="32"/>
      <c r="K230" s="32"/>
      <c r="L230" s="33"/>
      <c r="M230" s="32"/>
      <c r="N230" s="32" t="s">
        <v>194</v>
      </c>
      <c r="O230" s="32"/>
      <c r="P230" s="32"/>
      <c r="Q230" s="32"/>
      <c r="R230" s="33"/>
      <c r="S230" s="208" t="s">
        <v>17</v>
      </c>
      <c r="T230" s="208"/>
      <c r="U230" s="208"/>
    </row>
    <row r="231" spans="1:256" s="95" customFormat="1" ht="60" customHeight="1">
      <c r="A231" s="140" t="s">
        <v>18</v>
      </c>
      <c r="B231" s="142" t="s">
        <v>49</v>
      </c>
      <c r="C231" s="143" t="s">
        <v>50</v>
      </c>
      <c r="D231" s="145" t="s">
        <v>19</v>
      </c>
      <c r="E231" s="145"/>
      <c r="F231" s="145"/>
      <c r="G231" s="145"/>
      <c r="H231" s="145"/>
      <c r="I231" s="145"/>
      <c r="J231" s="145"/>
      <c r="K231" s="145" t="s">
        <v>20</v>
      </c>
      <c r="L231" s="145"/>
      <c r="M231" s="145"/>
      <c r="N231" s="145"/>
      <c r="O231" s="145"/>
      <c r="P231" s="145"/>
      <c r="Q231" s="145"/>
      <c r="R231" s="142" t="s">
        <v>21</v>
      </c>
      <c r="S231" s="142" t="s">
        <v>22</v>
      </c>
      <c r="T231" s="146" t="s">
        <v>23</v>
      </c>
      <c r="U231" s="135" t="s">
        <v>192</v>
      </c>
    </row>
    <row r="232" spans="1:256" s="95" customFormat="1" ht="60" customHeight="1">
      <c r="A232" s="141"/>
      <c r="B232" s="134"/>
      <c r="C232" s="144"/>
      <c r="D232" s="137" t="s">
        <v>25</v>
      </c>
      <c r="E232" s="137"/>
      <c r="F232" s="134" t="s">
        <v>26</v>
      </c>
      <c r="G232" s="134"/>
      <c r="H232" s="134" t="s">
        <v>23</v>
      </c>
      <c r="I232" s="134" t="s">
        <v>27</v>
      </c>
      <c r="J232" s="134" t="s">
        <v>28</v>
      </c>
      <c r="K232" s="137" t="s">
        <v>25</v>
      </c>
      <c r="L232" s="137"/>
      <c r="M232" s="134" t="s">
        <v>26</v>
      </c>
      <c r="N232" s="134"/>
      <c r="O232" s="134" t="s">
        <v>23</v>
      </c>
      <c r="P232" s="134" t="s">
        <v>27</v>
      </c>
      <c r="Q232" s="134" t="s">
        <v>28</v>
      </c>
      <c r="R232" s="134"/>
      <c r="S232" s="134"/>
      <c r="T232" s="147"/>
      <c r="U232" s="136"/>
    </row>
    <row r="233" spans="1:256" s="95" customFormat="1" ht="52.5" customHeight="1">
      <c r="A233" s="141"/>
      <c r="B233" s="134"/>
      <c r="C233" s="144"/>
      <c r="D233" s="37" t="s">
        <v>30</v>
      </c>
      <c r="E233" s="37" t="s">
        <v>31</v>
      </c>
      <c r="F233" s="37" t="s">
        <v>30</v>
      </c>
      <c r="G233" s="37" t="s">
        <v>31</v>
      </c>
      <c r="H233" s="134"/>
      <c r="I233" s="134"/>
      <c r="J233" s="134"/>
      <c r="K233" s="37" t="s">
        <v>30</v>
      </c>
      <c r="L233" s="37" t="s">
        <v>31</v>
      </c>
      <c r="M233" s="37" t="s">
        <v>30</v>
      </c>
      <c r="N233" s="37" t="s">
        <v>31</v>
      </c>
      <c r="O233" s="134"/>
      <c r="P233" s="134"/>
      <c r="Q233" s="134"/>
      <c r="R233" s="134"/>
      <c r="S233" s="134"/>
      <c r="T233" s="147"/>
      <c r="U233" s="136"/>
    </row>
    <row r="234" spans="1:256" s="93" customFormat="1" ht="121.5" customHeight="1">
      <c r="A234" s="168" t="s">
        <v>39</v>
      </c>
      <c r="B234" s="49" t="s">
        <v>135</v>
      </c>
      <c r="C234" s="49">
        <v>1</v>
      </c>
      <c r="D234" s="55">
        <v>0</v>
      </c>
      <c r="E234" s="38">
        <v>0</v>
      </c>
      <c r="F234" s="38">
        <f>H234*D234/1000</f>
        <v>0</v>
      </c>
      <c r="G234" s="38">
        <f>H234*E234/1000</f>
        <v>0</v>
      </c>
      <c r="H234" s="38">
        <v>0</v>
      </c>
      <c r="I234" s="38">
        <v>0</v>
      </c>
      <c r="J234" s="38">
        <f>(D234+E234)*I234/100</f>
        <v>0</v>
      </c>
      <c r="K234" s="38">
        <v>296.60000000000002</v>
      </c>
      <c r="L234" s="38">
        <f>50.7+16.2</f>
        <v>66.900000000000006</v>
      </c>
      <c r="M234" s="38">
        <f>O234*K234/1000</f>
        <v>657.56220000000008</v>
      </c>
      <c r="N234" s="38">
        <f>O234*L234/1000</f>
        <v>148.31730000000002</v>
      </c>
      <c r="O234" s="38">
        <v>2217</v>
      </c>
      <c r="P234" s="38"/>
      <c r="Q234" s="38">
        <f>(L234+K234)*P234/100</f>
        <v>0</v>
      </c>
      <c r="R234" s="38">
        <f>D234+E234+K234+L234</f>
        <v>363.5</v>
      </c>
      <c r="S234" s="38">
        <f>F234+G234+M234+N234</f>
        <v>805.87950000000012</v>
      </c>
      <c r="T234" s="40">
        <f t="shared" ref="T234:T239" si="83">S234/R234*1000</f>
        <v>2217.0000000000005</v>
      </c>
      <c r="U234" s="41">
        <f>J234+Q234</f>
        <v>0</v>
      </c>
      <c r="V234" s="157"/>
      <c r="W234" s="157"/>
      <c r="X234" s="157"/>
      <c r="Y234" s="157"/>
      <c r="Z234" s="157"/>
      <c r="AA234" s="157"/>
      <c r="AB234" s="157"/>
      <c r="AC234" s="157"/>
      <c r="AD234" s="157"/>
      <c r="AE234" s="157"/>
      <c r="AF234" s="157"/>
      <c r="AG234" s="157"/>
      <c r="AH234" s="157"/>
      <c r="AI234" s="157"/>
      <c r="AJ234" s="157"/>
      <c r="AK234" s="157"/>
      <c r="AL234" s="157"/>
      <c r="AM234" s="157"/>
      <c r="AN234" s="157"/>
      <c r="AO234" s="157"/>
      <c r="AP234" s="157"/>
      <c r="AQ234" s="157"/>
      <c r="AR234" s="157"/>
      <c r="AS234" s="157"/>
      <c r="AT234" s="157"/>
      <c r="AU234" s="157"/>
      <c r="AV234" s="157"/>
      <c r="AW234" s="157"/>
      <c r="AX234" s="157"/>
      <c r="AY234" s="157"/>
      <c r="AZ234" s="157"/>
      <c r="BA234" s="157"/>
      <c r="BB234" s="157"/>
      <c r="BC234" s="157"/>
      <c r="BD234" s="157"/>
      <c r="BE234" s="157"/>
      <c r="BF234" s="157"/>
      <c r="BG234" s="157"/>
      <c r="BH234" s="157"/>
      <c r="BI234" s="157"/>
      <c r="BJ234" s="157"/>
      <c r="BK234" s="157"/>
      <c r="BL234" s="157"/>
      <c r="BM234" s="157"/>
      <c r="BN234" s="157"/>
      <c r="BO234" s="157"/>
      <c r="BP234" s="157"/>
      <c r="BQ234" s="157"/>
      <c r="BR234" s="157"/>
      <c r="BS234" s="157"/>
      <c r="BT234" s="157"/>
      <c r="BU234" s="157"/>
      <c r="BV234" s="157"/>
      <c r="BW234" s="157"/>
      <c r="BX234" s="157"/>
      <c r="BY234" s="157"/>
      <c r="BZ234" s="157"/>
      <c r="CA234" s="157"/>
      <c r="CB234" s="157"/>
      <c r="CC234" s="157"/>
      <c r="CD234" s="157"/>
      <c r="CE234" s="157"/>
      <c r="CF234" s="157"/>
      <c r="CG234" s="157"/>
      <c r="CH234" s="157"/>
      <c r="CI234" s="157"/>
      <c r="CJ234" s="157"/>
      <c r="CK234" s="157"/>
      <c r="CL234" s="157"/>
      <c r="CM234" s="157"/>
      <c r="CN234" s="157"/>
      <c r="CO234" s="157"/>
      <c r="CP234" s="157"/>
      <c r="CQ234" s="157"/>
      <c r="CR234" s="157"/>
      <c r="CS234" s="157"/>
      <c r="CT234" s="157"/>
      <c r="CU234" s="157"/>
      <c r="CV234" s="157"/>
      <c r="CW234" s="157"/>
      <c r="CX234" s="157"/>
      <c r="CY234" s="157"/>
      <c r="CZ234" s="157"/>
      <c r="DA234" s="157"/>
      <c r="DB234" s="157"/>
      <c r="DC234" s="157"/>
      <c r="DD234" s="157"/>
      <c r="DE234" s="157"/>
      <c r="DF234" s="157"/>
      <c r="DG234" s="157"/>
      <c r="DH234" s="157"/>
      <c r="DI234" s="157"/>
      <c r="DJ234" s="157"/>
      <c r="DK234" s="157"/>
      <c r="DL234" s="157"/>
      <c r="DM234" s="157"/>
      <c r="DN234" s="157"/>
      <c r="DO234" s="157"/>
      <c r="DP234" s="157"/>
      <c r="DQ234" s="157"/>
      <c r="DR234" s="157"/>
      <c r="DS234" s="157"/>
      <c r="DT234" s="157"/>
      <c r="DU234" s="157"/>
      <c r="DV234" s="157"/>
      <c r="DW234" s="157"/>
      <c r="DX234" s="157"/>
      <c r="DY234" s="157"/>
      <c r="DZ234" s="157"/>
      <c r="EA234" s="157"/>
      <c r="EB234" s="157"/>
      <c r="EC234" s="157"/>
      <c r="ED234" s="157"/>
      <c r="EE234" s="157"/>
      <c r="EF234" s="157"/>
      <c r="EG234" s="157"/>
      <c r="EH234" s="157"/>
      <c r="EI234" s="157"/>
      <c r="EJ234" s="157"/>
      <c r="EK234" s="157"/>
      <c r="EL234" s="157"/>
      <c r="EM234" s="157"/>
      <c r="EN234" s="157"/>
      <c r="EO234" s="157"/>
      <c r="EP234" s="157"/>
      <c r="EQ234" s="157"/>
      <c r="ER234" s="157"/>
      <c r="ES234" s="157"/>
      <c r="ET234" s="157"/>
      <c r="EU234" s="157"/>
      <c r="EV234" s="157"/>
      <c r="EW234" s="157"/>
      <c r="EX234" s="157"/>
      <c r="EY234" s="157"/>
      <c r="EZ234" s="157"/>
      <c r="FA234" s="157"/>
      <c r="FB234" s="157"/>
      <c r="FC234" s="157"/>
      <c r="FD234" s="157"/>
      <c r="FE234" s="157"/>
      <c r="FF234" s="157"/>
      <c r="FG234" s="157"/>
      <c r="FH234" s="157"/>
      <c r="FI234" s="157"/>
      <c r="FJ234" s="157"/>
      <c r="FK234" s="157"/>
      <c r="FL234" s="157"/>
      <c r="FM234" s="157"/>
      <c r="FN234" s="157"/>
      <c r="FO234" s="157"/>
      <c r="FP234" s="157"/>
      <c r="FQ234" s="157"/>
      <c r="FR234" s="157"/>
      <c r="FS234" s="157"/>
      <c r="FT234" s="157"/>
      <c r="FU234" s="157"/>
      <c r="FV234" s="157"/>
      <c r="FW234" s="157"/>
      <c r="FX234" s="157"/>
      <c r="FY234" s="157"/>
      <c r="FZ234" s="157"/>
      <c r="GA234" s="157"/>
      <c r="GB234" s="157"/>
      <c r="GC234" s="157"/>
      <c r="GD234" s="157"/>
      <c r="GE234" s="157"/>
      <c r="GF234" s="157"/>
      <c r="GG234" s="157"/>
      <c r="GH234" s="157"/>
      <c r="GI234" s="157"/>
      <c r="GJ234" s="157"/>
      <c r="GK234" s="157"/>
      <c r="GL234" s="157"/>
      <c r="GM234" s="157"/>
      <c r="GN234" s="157"/>
      <c r="GO234" s="157"/>
      <c r="GP234" s="157"/>
      <c r="GQ234" s="157"/>
      <c r="GR234" s="157"/>
      <c r="GS234" s="157"/>
      <c r="GT234" s="157"/>
      <c r="GU234" s="157"/>
      <c r="GV234" s="157"/>
      <c r="GW234" s="157"/>
      <c r="GX234" s="157"/>
      <c r="GY234" s="157"/>
      <c r="GZ234" s="157"/>
      <c r="HA234" s="157"/>
      <c r="HB234" s="157"/>
      <c r="HC234" s="157"/>
      <c r="HD234" s="157"/>
      <c r="HE234" s="157"/>
      <c r="HF234" s="157"/>
      <c r="HG234" s="157"/>
      <c r="HH234" s="157"/>
      <c r="HI234" s="157"/>
      <c r="HJ234" s="157"/>
      <c r="HK234" s="157"/>
      <c r="HL234" s="157"/>
      <c r="HM234" s="157"/>
      <c r="HN234" s="157"/>
      <c r="HO234" s="157"/>
      <c r="HP234" s="157"/>
      <c r="HQ234" s="157"/>
      <c r="HR234" s="157"/>
      <c r="HS234" s="157"/>
      <c r="HT234" s="157"/>
      <c r="HU234" s="157"/>
      <c r="HV234" s="157"/>
      <c r="HW234" s="157"/>
      <c r="HX234" s="157"/>
      <c r="HY234" s="157"/>
      <c r="HZ234" s="157"/>
      <c r="IA234" s="157"/>
      <c r="IB234" s="157"/>
      <c r="IC234" s="157"/>
      <c r="ID234" s="157"/>
      <c r="IE234" s="157"/>
      <c r="IF234" s="157"/>
      <c r="IG234" s="157"/>
      <c r="IH234" s="157"/>
      <c r="II234" s="157"/>
      <c r="IJ234" s="157"/>
      <c r="IK234" s="157"/>
      <c r="IL234" s="157"/>
      <c r="IM234" s="157"/>
      <c r="IN234" s="157"/>
      <c r="IO234" s="157"/>
      <c r="IP234" s="157"/>
      <c r="IQ234" s="157"/>
      <c r="IR234" s="157"/>
      <c r="IS234" s="157"/>
      <c r="IT234" s="157"/>
      <c r="IU234" s="157"/>
      <c r="IV234" s="157"/>
    </row>
    <row r="235" spans="1:256" ht="121.5" customHeight="1">
      <c r="A235" s="168"/>
      <c r="B235" s="49" t="s">
        <v>136</v>
      </c>
      <c r="C235" s="65">
        <v>1</v>
      </c>
      <c r="D235" s="55">
        <v>0</v>
      </c>
      <c r="E235" s="38">
        <v>0</v>
      </c>
      <c r="F235" s="38">
        <f>H235*D235/1000</f>
        <v>0</v>
      </c>
      <c r="G235" s="38">
        <f>H235*E235/1000</f>
        <v>0</v>
      </c>
      <c r="H235" s="38">
        <v>0</v>
      </c>
      <c r="I235" s="38">
        <v>0</v>
      </c>
      <c r="J235" s="38">
        <f>(D235+E235)*I235/100</f>
        <v>0</v>
      </c>
      <c r="K235" s="38">
        <v>794</v>
      </c>
      <c r="L235" s="38">
        <v>302</v>
      </c>
      <c r="M235" s="38">
        <f>O235*K235/1000</f>
        <v>1786.5</v>
      </c>
      <c r="N235" s="38">
        <f>O235*L235/1000</f>
        <v>679.5</v>
      </c>
      <c r="O235" s="38">
        <v>2250</v>
      </c>
      <c r="P235" s="38"/>
      <c r="Q235" s="38">
        <f>(L235+K235)*P235/100</f>
        <v>0</v>
      </c>
      <c r="R235" s="38">
        <f>D235+E235+K235+L235</f>
        <v>1096</v>
      </c>
      <c r="S235" s="38">
        <f>F235+G235+M235+N235</f>
        <v>2466</v>
      </c>
      <c r="T235" s="40">
        <f t="shared" si="83"/>
        <v>2250</v>
      </c>
      <c r="U235" s="41">
        <f>J235+Q235</f>
        <v>0</v>
      </c>
    </row>
    <row r="236" spans="1:256" ht="121.5" customHeight="1">
      <c r="A236" s="168"/>
      <c r="B236" s="49" t="s">
        <v>137</v>
      </c>
      <c r="C236" s="65">
        <v>1</v>
      </c>
      <c r="D236" s="55">
        <v>0</v>
      </c>
      <c r="E236" s="38">
        <v>20</v>
      </c>
      <c r="F236" s="38">
        <f>H236*D236/1000</f>
        <v>0</v>
      </c>
      <c r="G236" s="38">
        <f>H236*E236/1000</f>
        <v>50</v>
      </c>
      <c r="H236" s="38">
        <v>2500</v>
      </c>
      <c r="I236" s="38">
        <v>0</v>
      </c>
      <c r="J236" s="38">
        <f>(D236+E236)*I236/100</f>
        <v>0</v>
      </c>
      <c r="K236" s="38">
        <v>427</v>
      </c>
      <c r="L236" s="38">
        <v>184.3</v>
      </c>
      <c r="M236" s="38">
        <f>O236*K236/1000</f>
        <v>1067.5</v>
      </c>
      <c r="N236" s="38">
        <f>O236*L236/1000</f>
        <v>460.75</v>
      </c>
      <c r="O236" s="38">
        <v>2500</v>
      </c>
      <c r="P236" s="38"/>
      <c r="Q236" s="38">
        <f>(L236+K236)*P236/100</f>
        <v>0</v>
      </c>
      <c r="R236" s="38">
        <f>D236+E236+K236+L236</f>
        <v>631.29999999999995</v>
      </c>
      <c r="S236" s="38">
        <f>F236+G236+M236+N236</f>
        <v>1578.25</v>
      </c>
      <c r="T236" s="40">
        <f t="shared" si="83"/>
        <v>2500</v>
      </c>
      <c r="U236" s="41">
        <f>J236+Q236</f>
        <v>0</v>
      </c>
    </row>
    <row r="237" spans="1:256" ht="121.5" customHeight="1">
      <c r="A237" s="168"/>
      <c r="B237" s="49" t="s">
        <v>138</v>
      </c>
      <c r="C237" s="65">
        <v>1</v>
      </c>
      <c r="D237" s="55">
        <v>0</v>
      </c>
      <c r="E237" s="38">
        <v>0</v>
      </c>
      <c r="F237" s="38">
        <f>H237*D237/1000</f>
        <v>0</v>
      </c>
      <c r="G237" s="38">
        <f>H237*E237/1000</f>
        <v>0</v>
      </c>
      <c r="H237" s="38">
        <v>0</v>
      </c>
      <c r="I237" s="38">
        <v>0</v>
      </c>
      <c r="J237" s="38">
        <f>(D237+E237)*I237/100</f>
        <v>0</v>
      </c>
      <c r="K237" s="38">
        <v>282</v>
      </c>
      <c r="L237" s="38">
        <v>81</v>
      </c>
      <c r="M237" s="38">
        <f>O237*K237/1000</f>
        <v>705</v>
      </c>
      <c r="N237" s="38">
        <f>O237*L237/1000</f>
        <v>202.5</v>
      </c>
      <c r="O237" s="38">
        <v>2500</v>
      </c>
      <c r="P237" s="38"/>
      <c r="Q237" s="38">
        <f>(L237+K237)*P237/100</f>
        <v>0</v>
      </c>
      <c r="R237" s="38">
        <f>D237+E237+K237+L237</f>
        <v>363</v>
      </c>
      <c r="S237" s="38">
        <f>F237+G237+M237+N237</f>
        <v>907.5</v>
      </c>
      <c r="T237" s="40">
        <f t="shared" si="83"/>
        <v>2500</v>
      </c>
      <c r="U237" s="41">
        <f>J237+Q237</f>
        <v>0</v>
      </c>
    </row>
    <row r="238" spans="1:256" ht="121.5" customHeight="1">
      <c r="A238" s="148" t="s">
        <v>60</v>
      </c>
      <c r="B238" s="149"/>
      <c r="C238" s="149"/>
      <c r="D238" s="38">
        <f>SUM(D234:D237)</f>
        <v>0</v>
      </c>
      <c r="E238" s="38">
        <f t="shared" ref="E238:U238" si="84">SUM(E234:E237)</f>
        <v>20</v>
      </c>
      <c r="F238" s="38">
        <f t="shared" si="84"/>
        <v>0</v>
      </c>
      <c r="G238" s="38">
        <f t="shared" si="84"/>
        <v>50</v>
      </c>
      <c r="H238" s="38">
        <v>0</v>
      </c>
      <c r="I238" s="38"/>
      <c r="J238" s="38">
        <f t="shared" si="84"/>
        <v>0</v>
      </c>
      <c r="K238" s="38">
        <f t="shared" si="84"/>
        <v>1799.6</v>
      </c>
      <c r="L238" s="38">
        <f t="shared" si="84"/>
        <v>634.20000000000005</v>
      </c>
      <c r="M238" s="38">
        <f t="shared" si="84"/>
        <v>4216.5622000000003</v>
      </c>
      <c r="N238" s="38">
        <f t="shared" si="84"/>
        <v>1491.0673000000002</v>
      </c>
      <c r="O238" s="38">
        <f>(N238+M238)/(L238+K238)*1000</f>
        <v>2345.1514093187611</v>
      </c>
      <c r="P238" s="38"/>
      <c r="Q238" s="38">
        <f t="shared" si="84"/>
        <v>0</v>
      </c>
      <c r="R238" s="38">
        <f t="shared" si="84"/>
        <v>2453.8000000000002</v>
      </c>
      <c r="S238" s="38">
        <f t="shared" si="84"/>
        <v>5757.6295</v>
      </c>
      <c r="T238" s="40">
        <f t="shared" si="83"/>
        <v>2346.4135218844244</v>
      </c>
      <c r="U238" s="41">
        <f t="shared" si="84"/>
        <v>0</v>
      </c>
    </row>
    <row r="239" spans="1:256" ht="121.5" customHeight="1" thickBot="1">
      <c r="A239" s="150" t="s">
        <v>139</v>
      </c>
      <c r="B239" s="151"/>
      <c r="C239" s="151"/>
      <c r="D239" s="57">
        <f>D238</f>
        <v>0</v>
      </c>
      <c r="E239" s="57">
        <f t="shared" ref="E239:U239" si="85">E238</f>
        <v>20</v>
      </c>
      <c r="F239" s="57">
        <f t="shared" si="85"/>
        <v>0</v>
      </c>
      <c r="G239" s="57">
        <f t="shared" si="85"/>
        <v>50</v>
      </c>
      <c r="H239" s="57">
        <v>0</v>
      </c>
      <c r="I239" s="57"/>
      <c r="J239" s="57">
        <f t="shared" si="85"/>
        <v>0</v>
      </c>
      <c r="K239" s="57">
        <f t="shared" si="85"/>
        <v>1799.6</v>
      </c>
      <c r="L239" s="57">
        <f t="shared" si="85"/>
        <v>634.20000000000005</v>
      </c>
      <c r="M239" s="57">
        <f t="shared" si="85"/>
        <v>4216.5622000000003</v>
      </c>
      <c r="N239" s="57">
        <f t="shared" si="85"/>
        <v>1491.0673000000002</v>
      </c>
      <c r="O239" s="57">
        <f>(N239+M239)/(L239+K239)*1000</f>
        <v>2345.1514093187611</v>
      </c>
      <c r="P239" s="57"/>
      <c r="Q239" s="57">
        <f t="shared" si="85"/>
        <v>0</v>
      </c>
      <c r="R239" s="57">
        <f t="shared" si="85"/>
        <v>2453.8000000000002</v>
      </c>
      <c r="S239" s="57">
        <f t="shared" si="85"/>
        <v>5757.6295</v>
      </c>
      <c r="T239" s="61">
        <f t="shared" si="83"/>
        <v>2346.4135218844244</v>
      </c>
      <c r="U239" s="102">
        <f t="shared" si="85"/>
        <v>0</v>
      </c>
    </row>
    <row r="240" spans="1:256" ht="36.75" customHeight="1">
      <c r="A240" s="46"/>
      <c r="B240" s="46" t="s">
        <v>46</v>
      </c>
      <c r="C240" s="46"/>
      <c r="D240" s="46" t="s">
        <v>47</v>
      </c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</row>
    <row r="241" spans="1:21" ht="36.75" customHeight="1">
      <c r="A241" s="96"/>
      <c r="B241" s="96"/>
      <c r="C241" s="96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</row>
    <row r="242" spans="1:21" ht="116.25" customHeight="1">
      <c r="A242" s="157" t="s">
        <v>295</v>
      </c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</row>
    <row r="243" spans="1:21" s="100" customFormat="1" ht="36.75" customHeight="1" thickBot="1">
      <c r="A243" s="207" t="s">
        <v>203</v>
      </c>
      <c r="B243" s="207"/>
      <c r="C243" s="32"/>
      <c r="D243" s="32"/>
      <c r="E243" s="32"/>
      <c r="F243" s="32"/>
      <c r="G243" s="32"/>
      <c r="H243" s="32" t="s">
        <v>15</v>
      </c>
      <c r="I243" s="32"/>
      <c r="J243" s="32"/>
      <c r="K243" s="32"/>
      <c r="L243" s="33"/>
      <c r="M243" s="32"/>
      <c r="N243" s="32" t="s">
        <v>194</v>
      </c>
      <c r="O243" s="32"/>
      <c r="P243" s="32"/>
      <c r="Q243" s="32"/>
      <c r="R243" s="33"/>
      <c r="S243" s="208" t="s">
        <v>17</v>
      </c>
      <c r="T243" s="208"/>
      <c r="U243" s="208"/>
    </row>
    <row r="244" spans="1:21" ht="42.75" customHeight="1">
      <c r="A244" s="140" t="s">
        <v>18</v>
      </c>
      <c r="B244" s="142" t="s">
        <v>49</v>
      </c>
      <c r="C244" s="143" t="s">
        <v>50</v>
      </c>
      <c r="D244" s="145" t="s">
        <v>19</v>
      </c>
      <c r="E244" s="145"/>
      <c r="F244" s="145"/>
      <c r="G244" s="145"/>
      <c r="H244" s="145"/>
      <c r="I244" s="145"/>
      <c r="J244" s="145"/>
      <c r="K244" s="145" t="s">
        <v>20</v>
      </c>
      <c r="L244" s="145"/>
      <c r="M244" s="145"/>
      <c r="N244" s="145"/>
      <c r="O244" s="145"/>
      <c r="P244" s="145"/>
      <c r="Q244" s="145"/>
      <c r="R244" s="142" t="s">
        <v>21</v>
      </c>
      <c r="S244" s="142" t="s">
        <v>22</v>
      </c>
      <c r="T244" s="146" t="s">
        <v>23</v>
      </c>
      <c r="U244" s="135" t="s">
        <v>192</v>
      </c>
    </row>
    <row r="245" spans="1:21" ht="42.75" customHeight="1">
      <c r="A245" s="141"/>
      <c r="B245" s="134"/>
      <c r="C245" s="144"/>
      <c r="D245" s="137" t="s">
        <v>25</v>
      </c>
      <c r="E245" s="137"/>
      <c r="F245" s="134" t="s">
        <v>26</v>
      </c>
      <c r="G245" s="134"/>
      <c r="H245" s="134" t="s">
        <v>23</v>
      </c>
      <c r="I245" s="134" t="s">
        <v>27</v>
      </c>
      <c r="J245" s="134" t="s">
        <v>28</v>
      </c>
      <c r="K245" s="137" t="s">
        <v>25</v>
      </c>
      <c r="L245" s="137"/>
      <c r="M245" s="134" t="s">
        <v>26</v>
      </c>
      <c r="N245" s="134"/>
      <c r="O245" s="134" t="s">
        <v>23</v>
      </c>
      <c r="P245" s="134" t="s">
        <v>27</v>
      </c>
      <c r="Q245" s="134" t="s">
        <v>28</v>
      </c>
      <c r="R245" s="134"/>
      <c r="S245" s="134"/>
      <c r="T245" s="147"/>
      <c r="U245" s="136"/>
    </row>
    <row r="246" spans="1:21" ht="42.75" customHeight="1">
      <c r="A246" s="141"/>
      <c r="B246" s="134"/>
      <c r="C246" s="144"/>
      <c r="D246" s="37" t="s">
        <v>30</v>
      </c>
      <c r="E246" s="37" t="s">
        <v>31</v>
      </c>
      <c r="F246" s="37" t="s">
        <v>30</v>
      </c>
      <c r="G246" s="37" t="s">
        <v>31</v>
      </c>
      <c r="H246" s="134"/>
      <c r="I246" s="134"/>
      <c r="J246" s="134"/>
      <c r="K246" s="37" t="s">
        <v>30</v>
      </c>
      <c r="L246" s="37" t="s">
        <v>31</v>
      </c>
      <c r="M246" s="37" t="s">
        <v>30</v>
      </c>
      <c r="N246" s="37" t="s">
        <v>31</v>
      </c>
      <c r="O246" s="134"/>
      <c r="P246" s="134"/>
      <c r="Q246" s="134"/>
      <c r="R246" s="134"/>
      <c r="S246" s="134"/>
      <c r="T246" s="147"/>
      <c r="U246" s="136"/>
    </row>
    <row r="247" spans="1:21" ht="73.5" customHeight="1">
      <c r="A247" s="168" t="s">
        <v>141</v>
      </c>
      <c r="B247" s="68" t="s">
        <v>142</v>
      </c>
      <c r="C247" s="69">
        <v>1</v>
      </c>
      <c r="D247" s="38">
        <v>731</v>
      </c>
      <c r="E247" s="38">
        <v>213</v>
      </c>
      <c r="F247" s="38">
        <f>H247*D247/1000</f>
        <v>1388.9</v>
      </c>
      <c r="G247" s="38">
        <f>H247*E247/1000</f>
        <v>404.7</v>
      </c>
      <c r="H247" s="38">
        <v>1900</v>
      </c>
      <c r="I247" s="38"/>
      <c r="J247" s="38">
        <f>(D247+E247)*I247/100</f>
        <v>0</v>
      </c>
      <c r="K247" s="38">
        <v>72</v>
      </c>
      <c r="L247" s="38">
        <v>51</v>
      </c>
      <c r="M247" s="38">
        <f>O247*K247/1000</f>
        <v>81</v>
      </c>
      <c r="N247" s="38">
        <f>O247*L247/1000</f>
        <v>57.375</v>
      </c>
      <c r="O247" s="38">
        <v>1125</v>
      </c>
      <c r="P247" s="38"/>
      <c r="Q247" s="38">
        <f>(L247+K247)*P247/100</f>
        <v>0</v>
      </c>
      <c r="R247" s="38">
        <f>D247+E247+K247+L247</f>
        <v>1067</v>
      </c>
      <c r="S247" s="38">
        <f>F247+G247+M247+N247</f>
        <v>1931.9750000000001</v>
      </c>
      <c r="T247" s="40">
        <f t="shared" ref="T247:T253" si="86">S247/R247*1000</f>
        <v>1810.6607310215559</v>
      </c>
      <c r="U247" s="41">
        <f>J247+Q247</f>
        <v>0</v>
      </c>
    </row>
    <row r="248" spans="1:21" s="93" customFormat="1" ht="73.5" customHeight="1">
      <c r="A248" s="168"/>
      <c r="B248" s="68" t="s">
        <v>143</v>
      </c>
      <c r="C248" s="69">
        <v>1</v>
      </c>
      <c r="D248" s="38">
        <v>23</v>
      </c>
      <c r="E248" s="38">
        <v>6</v>
      </c>
      <c r="F248" s="38">
        <f>H248*D248/1000</f>
        <v>37.950000000000003</v>
      </c>
      <c r="G248" s="38">
        <f>H248*E248/1000</f>
        <v>9.9</v>
      </c>
      <c r="H248" s="38">
        <v>1650</v>
      </c>
      <c r="I248" s="38"/>
      <c r="J248" s="38">
        <f>(D248+E248)*I248/100</f>
        <v>0</v>
      </c>
      <c r="K248" s="38">
        <v>1051</v>
      </c>
      <c r="L248" s="38">
        <v>263</v>
      </c>
      <c r="M248" s="38">
        <f>O248*K248/1000</f>
        <v>1051</v>
      </c>
      <c r="N248" s="38">
        <f>O248*L248/1000</f>
        <v>263</v>
      </c>
      <c r="O248" s="38">
        <v>1000</v>
      </c>
      <c r="P248" s="38"/>
      <c r="Q248" s="38">
        <f>(L248+K248)*P248/100</f>
        <v>0</v>
      </c>
      <c r="R248" s="38">
        <f>D248+E248+K248+L248</f>
        <v>1343</v>
      </c>
      <c r="S248" s="38">
        <f>F248+G248+M248+N248</f>
        <v>1361.85</v>
      </c>
      <c r="T248" s="40">
        <f t="shared" si="86"/>
        <v>1014.0357408786298</v>
      </c>
      <c r="U248" s="41">
        <f>J248+Q248</f>
        <v>0</v>
      </c>
    </row>
    <row r="249" spans="1:21" s="98" customFormat="1" ht="73.5" customHeight="1">
      <c r="A249" s="168"/>
      <c r="B249" s="68" t="s">
        <v>144</v>
      </c>
      <c r="C249" s="69">
        <v>1</v>
      </c>
      <c r="D249" s="38">
        <v>76</v>
      </c>
      <c r="E249" s="38">
        <v>25</v>
      </c>
      <c r="F249" s="38">
        <f>H249*D249/1000</f>
        <v>0</v>
      </c>
      <c r="G249" s="38">
        <f>H249*E249/1000</f>
        <v>0</v>
      </c>
      <c r="H249" s="38">
        <v>0</v>
      </c>
      <c r="I249" s="38"/>
      <c r="J249" s="38">
        <f>(D249+E249)*I249/100</f>
        <v>0</v>
      </c>
      <c r="K249" s="38">
        <v>389</v>
      </c>
      <c r="L249" s="38">
        <v>163</v>
      </c>
      <c r="M249" s="38">
        <f>O249*K249/1000</f>
        <v>320.92500000000001</v>
      </c>
      <c r="N249" s="38">
        <f>O249*L249/1000</f>
        <v>134.47499999999999</v>
      </c>
      <c r="O249" s="38">
        <v>825</v>
      </c>
      <c r="P249" s="38"/>
      <c r="Q249" s="38">
        <f>(L249+K249)*P249/100</f>
        <v>0</v>
      </c>
      <c r="R249" s="38">
        <f>D249+E249+K249+L249</f>
        <v>653</v>
      </c>
      <c r="S249" s="38">
        <f>F249+G249+M249+N249</f>
        <v>455.4</v>
      </c>
      <c r="T249" s="40">
        <f t="shared" si="86"/>
        <v>697.39663093415004</v>
      </c>
      <c r="U249" s="41">
        <f>J249+Q249</f>
        <v>0</v>
      </c>
    </row>
    <row r="250" spans="1:21" ht="73.5" customHeight="1">
      <c r="A250" s="168"/>
      <c r="B250" s="68" t="s">
        <v>145</v>
      </c>
      <c r="C250" s="69">
        <v>1</v>
      </c>
      <c r="D250" s="38">
        <v>0</v>
      </c>
      <c r="E250" s="38">
        <v>0</v>
      </c>
      <c r="F250" s="38">
        <f>H250*D250/1000</f>
        <v>0</v>
      </c>
      <c r="G250" s="38">
        <f>H250*E250/1000</f>
        <v>0</v>
      </c>
      <c r="H250" s="38">
        <v>0</v>
      </c>
      <c r="I250" s="38">
        <v>0</v>
      </c>
      <c r="J250" s="38">
        <f>(D250+E250)*I250/100</f>
        <v>0</v>
      </c>
      <c r="K250" s="38">
        <v>415</v>
      </c>
      <c r="L250" s="38">
        <v>26</v>
      </c>
      <c r="M250" s="38">
        <f>O250*K250/1000</f>
        <v>378.6875</v>
      </c>
      <c r="N250" s="38">
        <f>O250*L250/1000</f>
        <v>23.725000000000001</v>
      </c>
      <c r="O250" s="38">
        <v>912.5</v>
      </c>
      <c r="P250" s="38"/>
      <c r="Q250" s="38">
        <f>(L250+K250)*P250/100</f>
        <v>0</v>
      </c>
      <c r="R250" s="38">
        <f>D250+E250+K250+L250</f>
        <v>441</v>
      </c>
      <c r="S250" s="38">
        <f>F250+G250+M250+N250</f>
        <v>402.41250000000002</v>
      </c>
      <c r="T250" s="40">
        <f t="shared" si="86"/>
        <v>912.50000000000011</v>
      </c>
      <c r="U250" s="41">
        <f>J250+Q250</f>
        <v>0</v>
      </c>
    </row>
    <row r="251" spans="1:21" ht="73.5" customHeight="1">
      <c r="A251" s="168"/>
      <c r="B251" s="68" t="s">
        <v>146</v>
      </c>
      <c r="C251" s="69">
        <v>1</v>
      </c>
      <c r="D251" s="38">
        <v>0</v>
      </c>
      <c r="E251" s="38">
        <v>0</v>
      </c>
      <c r="F251" s="38">
        <f>H251*D251/1000</f>
        <v>0</v>
      </c>
      <c r="G251" s="38">
        <f>H251*E251/1000</f>
        <v>0</v>
      </c>
      <c r="H251" s="38">
        <v>0</v>
      </c>
      <c r="I251" s="38">
        <v>0</v>
      </c>
      <c r="J251" s="38">
        <f>(D251+E251)*I251/100</f>
        <v>0</v>
      </c>
      <c r="K251" s="38">
        <f>770+2373</f>
        <v>3143</v>
      </c>
      <c r="L251" s="38">
        <v>457</v>
      </c>
      <c r="M251" s="38">
        <f>O251*K251/1000</f>
        <v>3847.0320000000002</v>
      </c>
      <c r="N251" s="38">
        <f>O251*L251/1000</f>
        <v>559.36800000000005</v>
      </c>
      <c r="O251" s="38">
        <v>1224</v>
      </c>
      <c r="P251" s="38"/>
      <c r="Q251" s="38">
        <f>(L251+K251)*P251/100</f>
        <v>0</v>
      </c>
      <c r="R251" s="38">
        <f>D251+E251+K251+L251</f>
        <v>3600</v>
      </c>
      <c r="S251" s="38">
        <f>F251+G251+M251+N251</f>
        <v>4406.4000000000005</v>
      </c>
      <c r="T251" s="40">
        <f t="shared" si="86"/>
        <v>1224.0000000000002</v>
      </c>
      <c r="U251" s="41">
        <f>J251+Q251</f>
        <v>0</v>
      </c>
    </row>
    <row r="252" spans="1:21" ht="73.5" customHeight="1">
      <c r="A252" s="148" t="s">
        <v>60</v>
      </c>
      <c r="B252" s="149"/>
      <c r="C252" s="149"/>
      <c r="D252" s="58">
        <f>SUM(D247:D251)</f>
        <v>830</v>
      </c>
      <c r="E252" s="58">
        <f t="shared" ref="E252:U252" si="87">SUM(E247:E251)</f>
        <v>244</v>
      </c>
      <c r="F252" s="58">
        <f t="shared" si="87"/>
        <v>1426.8500000000001</v>
      </c>
      <c r="G252" s="58">
        <f t="shared" si="87"/>
        <v>414.59999999999997</v>
      </c>
      <c r="H252" s="58">
        <f>(G252+F252)/(E252+D252)*1000</f>
        <v>1714.5716945996276</v>
      </c>
      <c r="I252" s="58"/>
      <c r="J252" s="58">
        <f t="shared" si="87"/>
        <v>0</v>
      </c>
      <c r="K252" s="58">
        <f t="shared" si="87"/>
        <v>5070</v>
      </c>
      <c r="L252" s="58">
        <f t="shared" si="87"/>
        <v>960</v>
      </c>
      <c r="M252" s="58">
        <f t="shared" si="87"/>
        <v>5678.6445000000003</v>
      </c>
      <c r="N252" s="58">
        <f t="shared" si="87"/>
        <v>1037.9430000000002</v>
      </c>
      <c r="O252" s="58">
        <f>(N252+M252)/(L252+K252)*1000</f>
        <v>1113.8619402985075</v>
      </c>
      <c r="P252" s="58"/>
      <c r="Q252" s="58">
        <f t="shared" si="87"/>
        <v>0</v>
      </c>
      <c r="R252" s="58">
        <f t="shared" si="87"/>
        <v>7104</v>
      </c>
      <c r="S252" s="58">
        <f t="shared" si="87"/>
        <v>8558.0375000000004</v>
      </c>
      <c r="T252" s="59">
        <f t="shared" si="86"/>
        <v>1204.6787021396397</v>
      </c>
      <c r="U252" s="108">
        <f t="shared" si="87"/>
        <v>0</v>
      </c>
    </row>
    <row r="253" spans="1:21" ht="73.5" customHeight="1" thickBot="1">
      <c r="A253" s="150" t="s">
        <v>147</v>
      </c>
      <c r="B253" s="151"/>
      <c r="C253" s="151"/>
      <c r="D253" s="109">
        <f>D252</f>
        <v>830</v>
      </c>
      <c r="E253" s="109">
        <f t="shared" ref="E253:U253" si="88">E252</f>
        <v>244</v>
      </c>
      <c r="F253" s="109">
        <f t="shared" si="88"/>
        <v>1426.8500000000001</v>
      </c>
      <c r="G253" s="109">
        <f t="shared" si="88"/>
        <v>414.59999999999997</v>
      </c>
      <c r="H253" s="109">
        <f>(G253+F253)/(E253+D253)*1000</f>
        <v>1714.5716945996276</v>
      </c>
      <c r="I253" s="109"/>
      <c r="J253" s="109">
        <f t="shared" si="88"/>
        <v>0</v>
      </c>
      <c r="K253" s="109">
        <f t="shared" si="88"/>
        <v>5070</v>
      </c>
      <c r="L253" s="109">
        <f t="shared" si="88"/>
        <v>960</v>
      </c>
      <c r="M253" s="109">
        <f t="shared" si="88"/>
        <v>5678.6445000000003</v>
      </c>
      <c r="N253" s="109">
        <f t="shared" si="88"/>
        <v>1037.9430000000002</v>
      </c>
      <c r="O253" s="109">
        <f>(N253+M253)/(L253+K253)*1000</f>
        <v>1113.8619402985075</v>
      </c>
      <c r="P253" s="109"/>
      <c r="Q253" s="109">
        <f t="shared" si="88"/>
        <v>0</v>
      </c>
      <c r="R253" s="109">
        <f t="shared" si="88"/>
        <v>7104</v>
      </c>
      <c r="S253" s="109">
        <f t="shared" si="88"/>
        <v>8558.0375000000004</v>
      </c>
      <c r="T253" s="110">
        <f t="shared" si="86"/>
        <v>1204.6787021396397</v>
      </c>
      <c r="U253" s="111">
        <f t="shared" si="88"/>
        <v>0</v>
      </c>
    </row>
    <row r="254" spans="1:21" ht="36.75" customHeight="1">
      <c r="A254" s="105"/>
      <c r="B254" s="105" t="s">
        <v>46</v>
      </c>
      <c r="C254" s="105"/>
      <c r="D254" s="105" t="s">
        <v>47</v>
      </c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</row>
    <row r="255" spans="1:21" ht="84" customHeight="1">
      <c r="A255" s="157" t="s">
        <v>296</v>
      </c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</row>
    <row r="256" spans="1:21" s="100" customFormat="1" ht="36.75" customHeight="1" thickBot="1">
      <c r="A256" s="207" t="s">
        <v>204</v>
      </c>
      <c r="B256" s="207"/>
      <c r="C256" s="32"/>
      <c r="D256" s="32"/>
      <c r="E256" s="32"/>
      <c r="F256" s="32"/>
      <c r="G256" s="32"/>
      <c r="H256" s="32" t="s">
        <v>15</v>
      </c>
      <c r="I256" s="32"/>
      <c r="J256" s="32"/>
      <c r="K256" s="32"/>
      <c r="L256" s="33"/>
      <c r="M256" s="32"/>
      <c r="N256" s="32" t="s">
        <v>194</v>
      </c>
      <c r="O256" s="32"/>
      <c r="P256" s="32"/>
      <c r="Q256" s="32"/>
      <c r="R256" s="33"/>
      <c r="S256" s="208" t="s">
        <v>17</v>
      </c>
      <c r="T256" s="208"/>
      <c r="U256" s="208"/>
    </row>
    <row r="257" spans="1:256" ht="33.75" customHeight="1">
      <c r="A257" s="140" t="s">
        <v>18</v>
      </c>
      <c r="B257" s="142" t="s">
        <v>49</v>
      </c>
      <c r="C257" s="143" t="s">
        <v>50</v>
      </c>
      <c r="D257" s="145" t="s">
        <v>19</v>
      </c>
      <c r="E257" s="145"/>
      <c r="F257" s="145"/>
      <c r="G257" s="145"/>
      <c r="H257" s="145"/>
      <c r="I257" s="145"/>
      <c r="J257" s="145"/>
      <c r="K257" s="145" t="s">
        <v>20</v>
      </c>
      <c r="L257" s="145"/>
      <c r="M257" s="145"/>
      <c r="N257" s="145"/>
      <c r="O257" s="145"/>
      <c r="P257" s="145"/>
      <c r="Q257" s="145"/>
      <c r="R257" s="142" t="s">
        <v>21</v>
      </c>
      <c r="S257" s="142" t="s">
        <v>22</v>
      </c>
      <c r="T257" s="146" t="s">
        <v>23</v>
      </c>
      <c r="U257" s="135" t="s">
        <v>192</v>
      </c>
    </row>
    <row r="258" spans="1:256" s="93" customFormat="1" ht="42.75" customHeight="1">
      <c r="A258" s="141"/>
      <c r="B258" s="134"/>
      <c r="C258" s="144"/>
      <c r="D258" s="137" t="s">
        <v>25</v>
      </c>
      <c r="E258" s="137"/>
      <c r="F258" s="134" t="s">
        <v>26</v>
      </c>
      <c r="G258" s="134"/>
      <c r="H258" s="134" t="s">
        <v>23</v>
      </c>
      <c r="I258" s="134" t="s">
        <v>27</v>
      </c>
      <c r="J258" s="134" t="s">
        <v>28</v>
      </c>
      <c r="K258" s="137" t="s">
        <v>25</v>
      </c>
      <c r="L258" s="137"/>
      <c r="M258" s="134" t="s">
        <v>26</v>
      </c>
      <c r="N258" s="134"/>
      <c r="O258" s="134" t="s">
        <v>23</v>
      </c>
      <c r="P258" s="134" t="s">
        <v>27</v>
      </c>
      <c r="Q258" s="134" t="s">
        <v>28</v>
      </c>
      <c r="R258" s="134"/>
      <c r="S258" s="134"/>
      <c r="T258" s="147"/>
      <c r="U258" s="136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157"/>
      <c r="AG258" s="157"/>
      <c r="AH258" s="157"/>
      <c r="AI258" s="157"/>
      <c r="AJ258" s="157"/>
      <c r="AK258" s="157"/>
      <c r="AL258" s="157"/>
      <c r="AM258" s="157"/>
      <c r="AN258" s="157"/>
      <c r="AO258" s="157"/>
      <c r="AP258" s="157"/>
      <c r="AQ258" s="157"/>
      <c r="AR258" s="157"/>
      <c r="AS258" s="157"/>
      <c r="AT258" s="157"/>
      <c r="AU258" s="157"/>
      <c r="AV258" s="157"/>
      <c r="AW258" s="157"/>
      <c r="AX258" s="157"/>
      <c r="AY258" s="157"/>
      <c r="AZ258" s="157"/>
      <c r="BA258" s="157"/>
      <c r="BB258" s="157"/>
      <c r="BC258" s="157"/>
      <c r="BD258" s="157"/>
      <c r="BE258" s="157"/>
      <c r="BF258" s="157"/>
      <c r="BG258" s="157"/>
      <c r="BH258" s="157"/>
      <c r="BI258" s="157"/>
      <c r="BJ258" s="157"/>
      <c r="BK258" s="157"/>
      <c r="BL258" s="157"/>
      <c r="BM258" s="157"/>
      <c r="BN258" s="157"/>
      <c r="BO258" s="157"/>
      <c r="BP258" s="157"/>
      <c r="BQ258" s="157"/>
      <c r="BR258" s="157"/>
      <c r="BS258" s="157"/>
      <c r="BT258" s="157"/>
      <c r="BU258" s="157"/>
      <c r="BV258" s="157"/>
      <c r="BW258" s="157"/>
      <c r="BX258" s="157"/>
      <c r="BY258" s="157"/>
      <c r="BZ258" s="157"/>
      <c r="CA258" s="157"/>
      <c r="CB258" s="157"/>
      <c r="CC258" s="157"/>
      <c r="CD258" s="157"/>
      <c r="CE258" s="157"/>
      <c r="CF258" s="157"/>
      <c r="CG258" s="157"/>
      <c r="CH258" s="157"/>
      <c r="CI258" s="157"/>
      <c r="CJ258" s="157"/>
      <c r="CK258" s="157"/>
      <c r="CL258" s="157"/>
      <c r="CM258" s="157"/>
      <c r="CN258" s="157"/>
      <c r="CO258" s="157"/>
      <c r="CP258" s="157"/>
      <c r="CQ258" s="157"/>
      <c r="CR258" s="157"/>
      <c r="CS258" s="157"/>
      <c r="CT258" s="157"/>
      <c r="CU258" s="157"/>
      <c r="CV258" s="157"/>
      <c r="CW258" s="157"/>
      <c r="CX258" s="157"/>
      <c r="CY258" s="157"/>
      <c r="CZ258" s="157"/>
      <c r="DA258" s="157"/>
      <c r="DB258" s="157"/>
      <c r="DC258" s="157"/>
      <c r="DD258" s="157"/>
      <c r="DE258" s="157"/>
      <c r="DF258" s="157"/>
      <c r="DG258" s="157"/>
      <c r="DH258" s="157"/>
      <c r="DI258" s="157"/>
      <c r="DJ258" s="157"/>
      <c r="DK258" s="157"/>
      <c r="DL258" s="157"/>
      <c r="DM258" s="157"/>
      <c r="DN258" s="157"/>
      <c r="DO258" s="157"/>
      <c r="DP258" s="157"/>
      <c r="DQ258" s="157"/>
      <c r="DR258" s="157"/>
      <c r="DS258" s="157"/>
      <c r="DT258" s="157"/>
      <c r="DU258" s="157"/>
      <c r="DV258" s="157"/>
      <c r="DW258" s="157"/>
      <c r="DX258" s="157"/>
      <c r="DY258" s="157"/>
      <c r="DZ258" s="157"/>
      <c r="EA258" s="157"/>
      <c r="EB258" s="157"/>
      <c r="EC258" s="157"/>
      <c r="ED258" s="157"/>
      <c r="EE258" s="157"/>
      <c r="EF258" s="157"/>
      <c r="EG258" s="157"/>
      <c r="EH258" s="157"/>
      <c r="EI258" s="157"/>
      <c r="EJ258" s="157"/>
      <c r="EK258" s="157"/>
      <c r="EL258" s="157"/>
      <c r="EM258" s="157"/>
      <c r="EN258" s="157"/>
      <c r="EO258" s="157"/>
      <c r="EP258" s="157"/>
      <c r="EQ258" s="157"/>
      <c r="ER258" s="157"/>
      <c r="ES258" s="157"/>
      <c r="ET258" s="157"/>
      <c r="EU258" s="157"/>
      <c r="EV258" s="157"/>
      <c r="EW258" s="157"/>
      <c r="EX258" s="157"/>
      <c r="EY258" s="157"/>
      <c r="EZ258" s="157"/>
      <c r="FA258" s="157"/>
      <c r="FB258" s="157"/>
      <c r="FC258" s="157"/>
      <c r="FD258" s="157"/>
      <c r="FE258" s="157"/>
      <c r="FF258" s="157"/>
      <c r="FG258" s="157"/>
      <c r="FH258" s="157"/>
      <c r="FI258" s="157"/>
      <c r="FJ258" s="157"/>
      <c r="FK258" s="157"/>
      <c r="FL258" s="157"/>
      <c r="FM258" s="157"/>
      <c r="FN258" s="157"/>
      <c r="FO258" s="157"/>
      <c r="FP258" s="157"/>
      <c r="FQ258" s="157"/>
      <c r="FR258" s="157"/>
      <c r="FS258" s="157"/>
      <c r="FT258" s="157"/>
      <c r="FU258" s="157"/>
      <c r="FV258" s="157"/>
      <c r="FW258" s="157"/>
      <c r="FX258" s="157"/>
      <c r="FY258" s="157"/>
      <c r="FZ258" s="157"/>
      <c r="GA258" s="157"/>
      <c r="GB258" s="157"/>
      <c r="GC258" s="157"/>
      <c r="GD258" s="157"/>
      <c r="GE258" s="157"/>
      <c r="GF258" s="157"/>
      <c r="GG258" s="157"/>
      <c r="GH258" s="157"/>
      <c r="GI258" s="157"/>
      <c r="GJ258" s="157"/>
      <c r="GK258" s="157"/>
      <c r="GL258" s="157"/>
      <c r="GM258" s="157"/>
      <c r="GN258" s="157"/>
      <c r="GO258" s="157"/>
      <c r="GP258" s="157"/>
      <c r="GQ258" s="157"/>
      <c r="GR258" s="157"/>
      <c r="GS258" s="157"/>
      <c r="GT258" s="157"/>
      <c r="GU258" s="157"/>
      <c r="GV258" s="157"/>
      <c r="GW258" s="157"/>
      <c r="GX258" s="157"/>
      <c r="GY258" s="157"/>
      <c r="GZ258" s="157"/>
      <c r="HA258" s="157"/>
      <c r="HB258" s="157"/>
      <c r="HC258" s="157"/>
      <c r="HD258" s="157"/>
      <c r="HE258" s="157"/>
      <c r="HF258" s="157"/>
      <c r="HG258" s="157"/>
      <c r="HH258" s="157"/>
      <c r="HI258" s="157"/>
      <c r="HJ258" s="157"/>
      <c r="HK258" s="157"/>
      <c r="HL258" s="157"/>
      <c r="HM258" s="157"/>
      <c r="HN258" s="157"/>
      <c r="HO258" s="157"/>
      <c r="HP258" s="157"/>
      <c r="HQ258" s="157"/>
      <c r="HR258" s="157"/>
      <c r="HS258" s="157"/>
      <c r="HT258" s="157"/>
      <c r="HU258" s="157"/>
      <c r="HV258" s="157"/>
      <c r="HW258" s="157"/>
      <c r="HX258" s="157"/>
      <c r="HY258" s="157"/>
      <c r="HZ258" s="157"/>
      <c r="IA258" s="157"/>
      <c r="IB258" s="157"/>
      <c r="IC258" s="157"/>
      <c r="ID258" s="157"/>
      <c r="IE258" s="157"/>
      <c r="IF258" s="157"/>
      <c r="IG258" s="157"/>
      <c r="IH258" s="157"/>
      <c r="II258" s="157"/>
      <c r="IJ258" s="157"/>
      <c r="IK258" s="157"/>
      <c r="IL258" s="157"/>
      <c r="IM258" s="157"/>
      <c r="IN258" s="157"/>
      <c r="IO258" s="157"/>
      <c r="IP258" s="157"/>
      <c r="IQ258" s="157"/>
      <c r="IR258" s="157"/>
      <c r="IS258" s="157"/>
      <c r="IT258" s="157"/>
      <c r="IU258" s="157"/>
      <c r="IV258" s="157"/>
    </row>
    <row r="259" spans="1:256" ht="36.75" customHeight="1">
      <c r="A259" s="141"/>
      <c r="B259" s="134"/>
      <c r="C259" s="144"/>
      <c r="D259" s="37" t="s">
        <v>30</v>
      </c>
      <c r="E259" s="37" t="s">
        <v>31</v>
      </c>
      <c r="F259" s="37" t="s">
        <v>30</v>
      </c>
      <c r="G259" s="37" t="s">
        <v>31</v>
      </c>
      <c r="H259" s="134"/>
      <c r="I259" s="134"/>
      <c r="J259" s="134"/>
      <c r="K259" s="37" t="s">
        <v>30</v>
      </c>
      <c r="L259" s="37" t="s">
        <v>31</v>
      </c>
      <c r="M259" s="37" t="s">
        <v>30</v>
      </c>
      <c r="N259" s="37" t="s">
        <v>31</v>
      </c>
      <c r="O259" s="134"/>
      <c r="P259" s="134"/>
      <c r="Q259" s="134"/>
      <c r="R259" s="134"/>
      <c r="S259" s="134"/>
      <c r="T259" s="147"/>
      <c r="U259" s="136"/>
    </row>
    <row r="260" spans="1:256" ht="48" customHeight="1">
      <c r="A260" s="168" t="s">
        <v>149</v>
      </c>
      <c r="B260" s="164" t="s">
        <v>150</v>
      </c>
      <c r="C260" s="49">
        <v>4</v>
      </c>
      <c r="D260" s="38">
        <v>0</v>
      </c>
      <c r="E260" s="38">
        <v>0</v>
      </c>
      <c r="F260" s="38">
        <f>H260*D260/1000</f>
        <v>0</v>
      </c>
      <c r="G260" s="38">
        <f>H260*E260/1000</f>
        <v>0</v>
      </c>
      <c r="H260" s="38">
        <v>0</v>
      </c>
      <c r="I260" s="38">
        <v>0</v>
      </c>
      <c r="J260" s="38">
        <f>(D260+E260)*I260/100</f>
        <v>0</v>
      </c>
      <c r="K260" s="38">
        <v>0</v>
      </c>
      <c r="L260" s="38">
        <v>0</v>
      </c>
      <c r="M260" s="38">
        <f>O260*K260/1000</f>
        <v>0</v>
      </c>
      <c r="N260" s="38">
        <f>O260*L260/1000</f>
        <v>0</v>
      </c>
      <c r="O260" s="38">
        <v>0</v>
      </c>
      <c r="P260" s="38">
        <v>0</v>
      </c>
      <c r="Q260" s="38">
        <f>(L260+K260)*P260/100</f>
        <v>0</v>
      </c>
      <c r="R260" s="38">
        <f>D260+E260+K260+L260</f>
        <v>0</v>
      </c>
      <c r="S260" s="38">
        <f>F260+G260+M260+N260</f>
        <v>0</v>
      </c>
      <c r="T260" s="40">
        <v>0</v>
      </c>
      <c r="U260" s="41">
        <f>J260+Q260</f>
        <v>0</v>
      </c>
    </row>
    <row r="261" spans="1:256" ht="48" customHeight="1">
      <c r="A261" s="168"/>
      <c r="B261" s="164"/>
      <c r="C261" s="49">
        <v>5</v>
      </c>
      <c r="D261" s="38">
        <f>490+550</f>
        <v>1040</v>
      </c>
      <c r="E261" s="38">
        <v>117</v>
      </c>
      <c r="F261" s="38">
        <f>H261*D261/1000</f>
        <v>0</v>
      </c>
      <c r="G261" s="38">
        <f>H261*E261/1000</f>
        <v>0</v>
      </c>
      <c r="H261" s="38">
        <v>0</v>
      </c>
      <c r="I261" s="39">
        <v>0</v>
      </c>
      <c r="J261" s="38">
        <f>(D261+E261)*I261/100</f>
        <v>0</v>
      </c>
      <c r="K261" s="38">
        <v>0</v>
      </c>
      <c r="L261" s="38">
        <v>0</v>
      </c>
      <c r="M261" s="38">
        <f>O261*K261/1000</f>
        <v>0</v>
      </c>
      <c r="N261" s="38">
        <f>O261*L261/1000</f>
        <v>0</v>
      </c>
      <c r="O261" s="38">
        <v>0</v>
      </c>
      <c r="P261" s="38">
        <v>0</v>
      </c>
      <c r="Q261" s="38">
        <f>(L261+K261)*P261/100</f>
        <v>0</v>
      </c>
      <c r="R261" s="38">
        <f>D261+E261+K261+L261</f>
        <v>1157</v>
      </c>
      <c r="S261" s="38">
        <f>F261+G261+M261+N261</f>
        <v>0</v>
      </c>
      <c r="T261" s="40">
        <f t="shared" ref="T261:T305" si="89">S261/R261*1000</f>
        <v>0</v>
      </c>
      <c r="U261" s="41">
        <f>J261+Q261</f>
        <v>0</v>
      </c>
    </row>
    <row r="262" spans="1:256" ht="48" customHeight="1">
      <c r="A262" s="168"/>
      <c r="B262" s="149" t="s">
        <v>151</v>
      </c>
      <c r="C262" s="149"/>
      <c r="D262" s="38">
        <f>SUM(D260:D261)</f>
        <v>1040</v>
      </c>
      <c r="E262" s="38">
        <f>SUM(E260:E261)</f>
        <v>117</v>
      </c>
      <c r="F262" s="38">
        <f>SUM(F260:F261)</f>
        <v>0</v>
      </c>
      <c r="G262" s="38">
        <f t="shared" ref="G262:U262" si="90">SUM(G260:G261)</f>
        <v>0</v>
      </c>
      <c r="H262" s="38">
        <f>(G262+F262)/(E262+D262)*1000</f>
        <v>0</v>
      </c>
      <c r="I262" s="38"/>
      <c r="J262" s="38">
        <f t="shared" si="90"/>
        <v>0</v>
      </c>
      <c r="K262" s="38">
        <f t="shared" si="90"/>
        <v>0</v>
      </c>
      <c r="L262" s="38">
        <f t="shared" si="90"/>
        <v>0</v>
      </c>
      <c r="M262" s="38">
        <f t="shared" si="90"/>
        <v>0</v>
      </c>
      <c r="N262" s="38">
        <f t="shared" si="90"/>
        <v>0</v>
      </c>
      <c r="O262" s="38">
        <v>0</v>
      </c>
      <c r="P262" s="38"/>
      <c r="Q262" s="38">
        <f t="shared" si="90"/>
        <v>0</v>
      </c>
      <c r="R262" s="38">
        <f t="shared" si="90"/>
        <v>1157</v>
      </c>
      <c r="S262" s="38">
        <f t="shared" si="90"/>
        <v>0</v>
      </c>
      <c r="T262" s="40">
        <f t="shared" si="89"/>
        <v>0</v>
      </c>
      <c r="U262" s="41">
        <f t="shared" si="90"/>
        <v>0</v>
      </c>
    </row>
    <row r="263" spans="1:256" ht="48" customHeight="1">
      <c r="A263" s="168"/>
      <c r="B263" s="149" t="s">
        <v>152</v>
      </c>
      <c r="C263" s="49">
        <v>1</v>
      </c>
      <c r="D263" s="38">
        <v>4</v>
      </c>
      <c r="E263" s="38">
        <v>1</v>
      </c>
      <c r="F263" s="38">
        <f>H263*D263/1000</f>
        <v>0</v>
      </c>
      <c r="G263" s="38">
        <f>H263*E263/1000</f>
        <v>0</v>
      </c>
      <c r="H263" s="38">
        <v>0</v>
      </c>
      <c r="I263" s="38"/>
      <c r="J263" s="38">
        <f>(D263+E263)*I263/100</f>
        <v>0</v>
      </c>
      <c r="K263" s="38">
        <v>10.5</v>
      </c>
      <c r="L263" s="38">
        <v>0</v>
      </c>
      <c r="M263" s="38">
        <f>O263*K263/1000</f>
        <v>0</v>
      </c>
      <c r="N263" s="38">
        <f>O263*L263/1000</f>
        <v>0</v>
      </c>
      <c r="O263" s="38">
        <v>0</v>
      </c>
      <c r="P263" s="38">
        <v>0</v>
      </c>
      <c r="Q263" s="38">
        <f>(L263+K263)*P263/100</f>
        <v>0</v>
      </c>
      <c r="R263" s="38">
        <f>D263+E263+K263+L263</f>
        <v>15.5</v>
      </c>
      <c r="S263" s="38">
        <f>F263+G263+M263+N263</f>
        <v>0</v>
      </c>
      <c r="T263" s="40">
        <f t="shared" si="89"/>
        <v>0</v>
      </c>
      <c r="U263" s="41">
        <f>J263+Q263</f>
        <v>0</v>
      </c>
    </row>
    <row r="264" spans="1:256" ht="48" customHeight="1">
      <c r="A264" s="168"/>
      <c r="B264" s="149"/>
      <c r="C264" s="49">
        <v>2</v>
      </c>
      <c r="D264" s="38">
        <v>0</v>
      </c>
      <c r="E264" s="38">
        <v>0</v>
      </c>
      <c r="F264" s="38">
        <f>H264*D264/1000</f>
        <v>0</v>
      </c>
      <c r="G264" s="38">
        <f>H264*E264/1000</f>
        <v>0</v>
      </c>
      <c r="H264" s="38">
        <v>0</v>
      </c>
      <c r="I264" s="38">
        <v>0</v>
      </c>
      <c r="J264" s="38">
        <f>(D264+E264)*I264/100</f>
        <v>0</v>
      </c>
      <c r="K264" s="38">
        <v>0</v>
      </c>
      <c r="L264" s="38">
        <v>0</v>
      </c>
      <c r="M264" s="38">
        <f>O264*K264/1000</f>
        <v>0</v>
      </c>
      <c r="N264" s="38">
        <f>O264*L264/1000</f>
        <v>0</v>
      </c>
      <c r="O264" s="38">
        <v>0</v>
      </c>
      <c r="P264" s="38">
        <v>0</v>
      </c>
      <c r="Q264" s="38">
        <f>(L264+K264)*P264/100</f>
        <v>0</v>
      </c>
      <c r="R264" s="38">
        <f>D264+E264+K264+L264</f>
        <v>0</v>
      </c>
      <c r="S264" s="38">
        <f>F264+G264+M264+N264</f>
        <v>0</v>
      </c>
      <c r="T264" s="40">
        <v>0</v>
      </c>
      <c r="U264" s="41">
        <f>J264+Q264</f>
        <v>0</v>
      </c>
    </row>
    <row r="265" spans="1:256" ht="48" customHeight="1">
      <c r="A265" s="168"/>
      <c r="B265" s="149" t="s">
        <v>153</v>
      </c>
      <c r="C265" s="149"/>
      <c r="D265" s="38">
        <f>SUM(D263:D264)</f>
        <v>4</v>
      </c>
      <c r="E265" s="38">
        <f>SUM(E263:E264)</f>
        <v>1</v>
      </c>
      <c r="F265" s="38">
        <f>SUM(F263:F264)</f>
        <v>0</v>
      </c>
      <c r="G265" s="38">
        <f t="shared" ref="G265:U265" si="91">SUM(G263:G264)</f>
        <v>0</v>
      </c>
      <c r="H265" s="38">
        <f>(G265+F265)/(E265+D265)*1000</f>
        <v>0</v>
      </c>
      <c r="I265" s="38"/>
      <c r="J265" s="38">
        <f t="shared" si="91"/>
        <v>0</v>
      </c>
      <c r="K265" s="38">
        <f t="shared" si="91"/>
        <v>10.5</v>
      </c>
      <c r="L265" s="38">
        <f t="shared" si="91"/>
        <v>0</v>
      </c>
      <c r="M265" s="38">
        <f t="shared" si="91"/>
        <v>0</v>
      </c>
      <c r="N265" s="38">
        <f t="shared" si="91"/>
        <v>0</v>
      </c>
      <c r="O265" s="38">
        <f>(N265+M265)/(L265+K265)*1000</f>
        <v>0</v>
      </c>
      <c r="P265" s="38"/>
      <c r="Q265" s="38">
        <f t="shared" si="91"/>
        <v>0</v>
      </c>
      <c r="R265" s="38">
        <f t="shared" si="91"/>
        <v>15.5</v>
      </c>
      <c r="S265" s="38">
        <f t="shared" si="91"/>
        <v>0</v>
      </c>
      <c r="T265" s="40">
        <f t="shared" si="89"/>
        <v>0</v>
      </c>
      <c r="U265" s="41">
        <f t="shared" si="91"/>
        <v>0</v>
      </c>
    </row>
    <row r="266" spans="1:256" ht="48" customHeight="1">
      <c r="A266" s="168"/>
      <c r="B266" s="149" t="s">
        <v>154</v>
      </c>
      <c r="C266" s="49">
        <v>2</v>
      </c>
      <c r="D266" s="38">
        <v>0</v>
      </c>
      <c r="E266" s="38">
        <v>0</v>
      </c>
      <c r="F266" s="39">
        <f>H266*D266/1000</f>
        <v>0</v>
      </c>
      <c r="G266" s="39">
        <f>H266*E266/1000</f>
        <v>0</v>
      </c>
      <c r="H266" s="39">
        <v>0</v>
      </c>
      <c r="I266" s="39">
        <v>0</v>
      </c>
      <c r="J266" s="38">
        <f>(D266+E266)*I266/100</f>
        <v>0</v>
      </c>
      <c r="K266" s="38">
        <v>0</v>
      </c>
      <c r="L266" s="38">
        <v>0</v>
      </c>
      <c r="M266" s="38">
        <f>O266*K266/1000</f>
        <v>0</v>
      </c>
      <c r="N266" s="38">
        <f>O266*L266/1000</f>
        <v>0</v>
      </c>
      <c r="O266" s="38">
        <v>0</v>
      </c>
      <c r="P266" s="38">
        <v>0</v>
      </c>
      <c r="Q266" s="38">
        <f>(L266+K266)*P266/100</f>
        <v>0</v>
      </c>
      <c r="R266" s="38">
        <f>D266+E266+K266+L266</f>
        <v>0</v>
      </c>
      <c r="S266" s="38">
        <f>F266+G266+M266+N266</f>
        <v>0</v>
      </c>
      <c r="T266" s="40">
        <v>0</v>
      </c>
      <c r="U266" s="41">
        <f>J266+Q266</f>
        <v>0</v>
      </c>
    </row>
    <row r="267" spans="1:256" ht="48" customHeight="1">
      <c r="A267" s="168"/>
      <c r="B267" s="149"/>
      <c r="C267" s="49">
        <v>3</v>
      </c>
      <c r="D267" s="38">
        <v>3</v>
      </c>
      <c r="E267" s="38">
        <v>7</v>
      </c>
      <c r="F267" s="39">
        <f>H267*D267/1000</f>
        <v>7.8</v>
      </c>
      <c r="G267" s="39">
        <f>H267*E267/1000</f>
        <v>18.2</v>
      </c>
      <c r="H267" s="39">
        <v>2600</v>
      </c>
      <c r="I267" s="39"/>
      <c r="J267" s="38">
        <f>(D267+E267)*I267/100</f>
        <v>0</v>
      </c>
      <c r="K267" s="38">
        <v>0</v>
      </c>
      <c r="L267" s="38">
        <v>0</v>
      </c>
      <c r="M267" s="38">
        <f>O267*K267/1000</f>
        <v>0</v>
      </c>
      <c r="N267" s="38">
        <f>O267*L267/1000</f>
        <v>0</v>
      </c>
      <c r="O267" s="38">
        <v>0</v>
      </c>
      <c r="P267" s="38">
        <v>0</v>
      </c>
      <c r="Q267" s="38">
        <f>(L267+K267)*P267/100</f>
        <v>0</v>
      </c>
      <c r="R267" s="38">
        <f>D267+E267+K267+L267</f>
        <v>10</v>
      </c>
      <c r="S267" s="38">
        <f>F267+G267+M267+N267</f>
        <v>26</v>
      </c>
      <c r="T267" s="40">
        <f t="shared" si="89"/>
        <v>2600</v>
      </c>
      <c r="U267" s="41">
        <f>J267+Q267</f>
        <v>0</v>
      </c>
    </row>
    <row r="268" spans="1:256" ht="48" customHeight="1">
      <c r="A268" s="168"/>
      <c r="B268" s="149"/>
      <c r="C268" s="49">
        <v>4</v>
      </c>
      <c r="D268" s="38">
        <v>0</v>
      </c>
      <c r="E268" s="38">
        <v>14</v>
      </c>
      <c r="F268" s="39">
        <f>H268*D268/1000</f>
        <v>0</v>
      </c>
      <c r="G268" s="39">
        <f>H268*E268/1000</f>
        <v>35</v>
      </c>
      <c r="H268" s="39">
        <v>2500</v>
      </c>
      <c r="I268" s="39"/>
      <c r="J268" s="38">
        <f>(D268+E268)*I268/100</f>
        <v>0</v>
      </c>
      <c r="K268" s="38">
        <v>0</v>
      </c>
      <c r="L268" s="38">
        <v>0</v>
      </c>
      <c r="M268" s="38">
        <f>O268*K268/1000</f>
        <v>0</v>
      </c>
      <c r="N268" s="38">
        <f>O268*L268/1000</f>
        <v>0</v>
      </c>
      <c r="O268" s="38">
        <v>0</v>
      </c>
      <c r="P268" s="38">
        <v>0</v>
      </c>
      <c r="Q268" s="38">
        <f>(L268+K268)*P268/100</f>
        <v>0</v>
      </c>
      <c r="R268" s="38">
        <f>D268+E268+K268+L268</f>
        <v>14</v>
      </c>
      <c r="S268" s="38">
        <f>F268+G268+M268+N268</f>
        <v>35</v>
      </c>
      <c r="T268" s="40">
        <f t="shared" si="89"/>
        <v>2500</v>
      </c>
      <c r="U268" s="41">
        <f>J268+Q268</f>
        <v>0</v>
      </c>
    </row>
    <row r="269" spans="1:256" ht="48" customHeight="1">
      <c r="A269" s="168"/>
      <c r="B269" s="149"/>
      <c r="C269" s="49">
        <v>5</v>
      </c>
      <c r="D269" s="38">
        <v>41</v>
      </c>
      <c r="E269" s="38">
        <v>121</v>
      </c>
      <c r="F269" s="39">
        <f>H269*D269/1000</f>
        <v>88.477999999999994</v>
      </c>
      <c r="G269" s="39">
        <f>H269*E269/1000</f>
        <v>261.11799999999999</v>
      </c>
      <c r="H269" s="39">
        <v>2158</v>
      </c>
      <c r="I269" s="39"/>
      <c r="J269" s="38">
        <f>(D269+E269)*I269/100</f>
        <v>0</v>
      </c>
      <c r="K269" s="38">
        <v>0</v>
      </c>
      <c r="L269" s="38">
        <v>0</v>
      </c>
      <c r="M269" s="38">
        <f>O269*K269/1000</f>
        <v>0</v>
      </c>
      <c r="N269" s="38">
        <f>O269*L269/1000</f>
        <v>0</v>
      </c>
      <c r="O269" s="38">
        <v>0</v>
      </c>
      <c r="P269" s="38">
        <v>0</v>
      </c>
      <c r="Q269" s="38">
        <f>(L269+K269)*P269/100</f>
        <v>0</v>
      </c>
      <c r="R269" s="38">
        <f>D269+E269+K269+L269</f>
        <v>162</v>
      </c>
      <c r="S269" s="112">
        <f>F269+G269+M269+N269</f>
        <v>349.596</v>
      </c>
      <c r="T269" s="40">
        <f t="shared" si="89"/>
        <v>2158</v>
      </c>
      <c r="U269" s="41">
        <f>J269+Q269</f>
        <v>0</v>
      </c>
    </row>
    <row r="270" spans="1:256" s="72" customFormat="1" ht="48" customHeight="1">
      <c r="A270" s="168"/>
      <c r="B270" s="149" t="s">
        <v>155</v>
      </c>
      <c r="C270" s="149"/>
      <c r="D270" s="38">
        <f>SUM(D266:D269)</f>
        <v>44</v>
      </c>
      <c r="E270" s="38">
        <f>SUM(E266:E269)</f>
        <v>142</v>
      </c>
      <c r="F270" s="39">
        <f>SUM(F266:F269)</f>
        <v>96.277999999999992</v>
      </c>
      <c r="G270" s="39">
        <f t="shared" ref="G270:U270" si="92">SUM(G266:G269)</f>
        <v>314.31799999999998</v>
      </c>
      <c r="H270" s="39">
        <f>(G270+F270)/(E270+D270)*1000</f>
        <v>2207.505376344086</v>
      </c>
      <c r="I270" s="39"/>
      <c r="J270" s="38">
        <f t="shared" si="92"/>
        <v>0</v>
      </c>
      <c r="K270" s="38">
        <f t="shared" si="92"/>
        <v>0</v>
      </c>
      <c r="L270" s="38">
        <f t="shared" si="92"/>
        <v>0</v>
      </c>
      <c r="M270" s="38">
        <f t="shared" si="92"/>
        <v>0</v>
      </c>
      <c r="N270" s="38">
        <f t="shared" si="92"/>
        <v>0</v>
      </c>
      <c r="O270" s="38">
        <v>0</v>
      </c>
      <c r="P270" s="38"/>
      <c r="Q270" s="38">
        <f t="shared" si="92"/>
        <v>0</v>
      </c>
      <c r="R270" s="38">
        <f t="shared" si="92"/>
        <v>186</v>
      </c>
      <c r="S270" s="38">
        <f t="shared" si="92"/>
        <v>410.596</v>
      </c>
      <c r="T270" s="40">
        <f t="shared" si="89"/>
        <v>2207.505376344086</v>
      </c>
      <c r="U270" s="41">
        <f t="shared" si="92"/>
        <v>0</v>
      </c>
      <c r="V270" s="113"/>
      <c r="W270" s="113"/>
      <c r="X270" s="113"/>
    </row>
    <row r="271" spans="1:256" ht="48" customHeight="1">
      <c r="A271" s="168"/>
      <c r="B271" s="149" t="s">
        <v>156</v>
      </c>
      <c r="C271" s="49">
        <v>2</v>
      </c>
      <c r="D271" s="38">
        <v>9</v>
      </c>
      <c r="E271" s="38">
        <v>1</v>
      </c>
      <c r="F271" s="39">
        <f>H271*D271/1000</f>
        <v>18</v>
      </c>
      <c r="G271" s="39">
        <f>H271*E271/1000</f>
        <v>2</v>
      </c>
      <c r="H271" s="39">
        <v>2000</v>
      </c>
      <c r="I271" s="39">
        <v>0</v>
      </c>
      <c r="J271" s="38">
        <f>(D271+E271)*I271/100</f>
        <v>0</v>
      </c>
      <c r="K271" s="38">
        <v>68</v>
      </c>
      <c r="L271" s="38">
        <v>2</v>
      </c>
      <c r="M271" s="38">
        <f>O271*K271/1000</f>
        <v>0</v>
      </c>
      <c r="N271" s="38">
        <f>O271*L271/1000</f>
        <v>0</v>
      </c>
      <c r="O271" s="38">
        <v>0</v>
      </c>
      <c r="P271" s="38"/>
      <c r="Q271" s="38">
        <f>(L271+K271)*P271/100</f>
        <v>0</v>
      </c>
      <c r="R271" s="38">
        <f>D271+E271+K271+L271</f>
        <v>80</v>
      </c>
      <c r="S271" s="38">
        <f>F271+G271+M271+N271</f>
        <v>20</v>
      </c>
      <c r="T271" s="40">
        <f t="shared" si="89"/>
        <v>250</v>
      </c>
      <c r="U271" s="41">
        <f>J271+Q271</f>
        <v>0</v>
      </c>
    </row>
    <row r="272" spans="1:256" ht="48" customHeight="1">
      <c r="A272" s="168"/>
      <c r="B272" s="149"/>
      <c r="C272" s="49">
        <v>3</v>
      </c>
      <c r="D272" s="38">
        <v>5</v>
      </c>
      <c r="E272" s="38">
        <v>1</v>
      </c>
      <c r="F272" s="39">
        <f>H272*D272/1000</f>
        <v>9.75</v>
      </c>
      <c r="G272" s="39">
        <f>H272*E272/1000</f>
        <v>1.95</v>
      </c>
      <c r="H272" s="39">
        <v>1950</v>
      </c>
      <c r="I272" s="39">
        <v>0</v>
      </c>
      <c r="J272" s="38">
        <f>(D272+E272)*I272</f>
        <v>0</v>
      </c>
      <c r="K272" s="38">
        <v>49</v>
      </c>
      <c r="L272" s="38">
        <v>8</v>
      </c>
      <c r="M272" s="38">
        <f>O272*K272/1000</f>
        <v>0</v>
      </c>
      <c r="N272" s="38">
        <f>O272*L272/1000</f>
        <v>0</v>
      </c>
      <c r="O272" s="38">
        <v>0</v>
      </c>
      <c r="P272" s="38"/>
      <c r="Q272" s="38">
        <f>(L272+K272)*P272/100</f>
        <v>0</v>
      </c>
      <c r="R272" s="38">
        <f>D272+E272+K272+L272</f>
        <v>63</v>
      </c>
      <c r="S272" s="38">
        <f>F272+G272+M272+N272</f>
        <v>11.7</v>
      </c>
      <c r="T272" s="40">
        <f t="shared" si="89"/>
        <v>185.71428571428569</v>
      </c>
      <c r="U272" s="41">
        <f>J272+Q272</f>
        <v>0</v>
      </c>
    </row>
    <row r="273" spans="1:256" ht="48" customHeight="1">
      <c r="A273" s="168"/>
      <c r="B273" s="149" t="s">
        <v>157</v>
      </c>
      <c r="C273" s="149"/>
      <c r="D273" s="38">
        <f>SUM(D271:D272)</f>
        <v>14</v>
      </c>
      <c r="E273" s="38">
        <f>SUM(E271:E272)</f>
        <v>2</v>
      </c>
      <c r="F273" s="39">
        <f>SUM(F271:F272)</f>
        <v>27.75</v>
      </c>
      <c r="G273" s="39">
        <f t="shared" ref="G273:U273" si="93">SUM(G271:G272)</f>
        <v>3.95</v>
      </c>
      <c r="H273" s="39">
        <f>(G273+F273)/(E273+D273)*1000</f>
        <v>1981.25</v>
      </c>
      <c r="I273" s="39"/>
      <c r="J273" s="38">
        <f>(D273+E273)*I273/100</f>
        <v>0</v>
      </c>
      <c r="K273" s="38">
        <f t="shared" si="93"/>
        <v>117</v>
      </c>
      <c r="L273" s="38">
        <f t="shared" si="93"/>
        <v>10</v>
      </c>
      <c r="M273" s="38">
        <f t="shared" si="93"/>
        <v>0</v>
      </c>
      <c r="N273" s="38">
        <f t="shared" si="93"/>
        <v>0</v>
      </c>
      <c r="O273" s="38">
        <v>0</v>
      </c>
      <c r="P273" s="39">
        <f>(O273+N273)/(M273+L273)*1000</f>
        <v>0</v>
      </c>
      <c r="Q273" s="38">
        <f t="shared" si="93"/>
        <v>0</v>
      </c>
      <c r="R273" s="38">
        <f t="shared" si="93"/>
        <v>143</v>
      </c>
      <c r="S273" s="38">
        <f t="shared" si="93"/>
        <v>31.7</v>
      </c>
      <c r="T273" s="40">
        <f t="shared" si="89"/>
        <v>221.67832167832165</v>
      </c>
      <c r="U273" s="41">
        <f t="shared" si="93"/>
        <v>0</v>
      </c>
    </row>
    <row r="274" spans="1:256" ht="48" customHeight="1">
      <c r="A274" s="168"/>
      <c r="B274" s="161" t="s">
        <v>158</v>
      </c>
      <c r="C274" s="49">
        <v>1</v>
      </c>
      <c r="D274" s="38">
        <f>205+297.2</f>
        <v>502.2</v>
      </c>
      <c r="E274" s="38">
        <f>23+10</f>
        <v>33</v>
      </c>
      <c r="F274" s="39">
        <f>H274*D274/1000</f>
        <v>1205.28</v>
      </c>
      <c r="G274" s="39">
        <f>H274*E274/1000</f>
        <v>79.2</v>
      </c>
      <c r="H274" s="39">
        <v>2400</v>
      </c>
      <c r="I274" s="39"/>
      <c r="J274" s="38">
        <f>(D274+E274)*I274/100</f>
        <v>0</v>
      </c>
      <c r="K274" s="38">
        <v>163</v>
      </c>
      <c r="L274" s="38">
        <v>19.5</v>
      </c>
      <c r="M274" s="38">
        <f>O274*K274/1000</f>
        <v>0</v>
      </c>
      <c r="N274" s="38">
        <f>O274*L274/1000</f>
        <v>0</v>
      </c>
      <c r="O274" s="38">
        <v>0</v>
      </c>
      <c r="P274" s="38"/>
      <c r="Q274" s="38">
        <f>(L274+K274)*P274/100</f>
        <v>0</v>
      </c>
      <c r="R274" s="38">
        <f>D274+E274+K274+L274</f>
        <v>717.7</v>
      </c>
      <c r="S274" s="38">
        <f>F274+G274+M274+N274</f>
        <v>1284.48</v>
      </c>
      <c r="T274" s="40">
        <f t="shared" si="89"/>
        <v>1789.7171520133759</v>
      </c>
      <c r="U274" s="41">
        <f>J274+Q274</f>
        <v>0</v>
      </c>
    </row>
    <row r="275" spans="1:256" ht="48" customHeight="1">
      <c r="A275" s="168"/>
      <c r="B275" s="161"/>
      <c r="C275" s="49">
        <v>2</v>
      </c>
      <c r="D275" s="38">
        <v>834.1</v>
      </c>
      <c r="E275" s="38">
        <v>133</v>
      </c>
      <c r="F275" s="39">
        <f>H275*D275/1000</f>
        <v>1918.43</v>
      </c>
      <c r="G275" s="39">
        <f>H275*E275/1000</f>
        <v>305.89999999999998</v>
      </c>
      <c r="H275" s="39">
        <v>2300</v>
      </c>
      <c r="I275" s="39"/>
      <c r="J275" s="38">
        <f>(D275+E275)*I275/100</f>
        <v>0</v>
      </c>
      <c r="K275" s="38">
        <v>427</v>
      </c>
      <c r="L275" s="38">
        <v>0</v>
      </c>
      <c r="M275" s="38">
        <f>O275*K275/1000</f>
        <v>0</v>
      </c>
      <c r="N275" s="38">
        <f>O275*L275/1000</f>
        <v>0</v>
      </c>
      <c r="O275" s="38">
        <v>0</v>
      </c>
      <c r="P275" s="38"/>
      <c r="Q275" s="38">
        <f>(L275+K275)*P275/100</f>
        <v>0</v>
      </c>
      <c r="R275" s="38">
        <f>D275+E275+K275+L275</f>
        <v>1394.1</v>
      </c>
      <c r="S275" s="38">
        <f>F275+G275+M275+N275</f>
        <v>2224.33</v>
      </c>
      <c r="T275" s="40">
        <f t="shared" si="89"/>
        <v>1595.5311670611866</v>
      </c>
      <c r="U275" s="41">
        <f>J275+Q275</f>
        <v>0</v>
      </c>
    </row>
    <row r="276" spans="1:256" ht="48" customHeight="1">
      <c r="A276" s="168"/>
      <c r="B276" s="161"/>
      <c r="C276" s="49">
        <v>3</v>
      </c>
      <c r="D276" s="38">
        <v>264.10000000000002</v>
      </c>
      <c r="E276" s="38">
        <v>72</v>
      </c>
      <c r="F276" s="39">
        <f>H276*D276/1000</f>
        <v>633.84</v>
      </c>
      <c r="G276" s="39">
        <f>H276*E276/1000</f>
        <v>172.8</v>
      </c>
      <c r="H276" s="39">
        <v>2400</v>
      </c>
      <c r="I276" s="39"/>
      <c r="J276" s="38">
        <f>(D276+E276)*I276/100</f>
        <v>0</v>
      </c>
      <c r="K276" s="38">
        <v>51</v>
      </c>
      <c r="L276" s="38">
        <v>0</v>
      </c>
      <c r="M276" s="38">
        <f>O276*K276/1000</f>
        <v>0</v>
      </c>
      <c r="N276" s="38">
        <f>O276*L276/1000</f>
        <v>0</v>
      </c>
      <c r="O276" s="38">
        <v>0</v>
      </c>
      <c r="P276" s="38"/>
      <c r="Q276" s="38">
        <f>(L276+K276)*P276/100</f>
        <v>0</v>
      </c>
      <c r="R276" s="38">
        <f>D276+E276+K276+L276</f>
        <v>387.1</v>
      </c>
      <c r="S276" s="38">
        <f>F276+G276+M276+N276</f>
        <v>806.6400000000001</v>
      </c>
      <c r="T276" s="40">
        <f t="shared" si="89"/>
        <v>2083.8026349780421</v>
      </c>
      <c r="U276" s="41">
        <f>J276+Q276</f>
        <v>0</v>
      </c>
    </row>
    <row r="277" spans="1:256" s="95" customFormat="1" ht="48" customHeight="1" thickBot="1">
      <c r="A277" s="210"/>
      <c r="B277" s="162" t="s">
        <v>159</v>
      </c>
      <c r="C277" s="162"/>
      <c r="D277" s="43">
        <f>SUM(D274:D276)</f>
        <v>1600.4</v>
      </c>
      <c r="E277" s="43">
        <f>SUM(E274:E276)</f>
        <v>238</v>
      </c>
      <c r="F277" s="114">
        <f>SUM(F274:F276)</f>
        <v>3757.55</v>
      </c>
      <c r="G277" s="114">
        <f t="shared" ref="G277:U277" si="94">SUM(G274:G276)</f>
        <v>557.9</v>
      </c>
      <c r="H277" s="114">
        <f>(G277+F277)/(E277+D277)*1000</f>
        <v>2347.3944734551783</v>
      </c>
      <c r="I277" s="114"/>
      <c r="J277" s="43">
        <f>(D277+E277)*I277/100</f>
        <v>0</v>
      </c>
      <c r="K277" s="43">
        <f t="shared" si="94"/>
        <v>641</v>
      </c>
      <c r="L277" s="43">
        <f t="shared" si="94"/>
        <v>19.5</v>
      </c>
      <c r="M277" s="43">
        <f t="shared" si="94"/>
        <v>0</v>
      </c>
      <c r="N277" s="43">
        <f t="shared" si="94"/>
        <v>0</v>
      </c>
      <c r="O277" s="43">
        <f>(N277+M277)/(L277+K277)*1000</f>
        <v>0</v>
      </c>
      <c r="P277" s="43"/>
      <c r="Q277" s="43">
        <f t="shared" si="94"/>
        <v>0</v>
      </c>
      <c r="R277" s="43">
        <f t="shared" si="94"/>
        <v>2498.9</v>
      </c>
      <c r="S277" s="43">
        <f t="shared" si="94"/>
        <v>4315.45</v>
      </c>
      <c r="T277" s="44">
        <f t="shared" si="89"/>
        <v>1726.9398535355556</v>
      </c>
      <c r="U277" s="41">
        <f t="shared" si="94"/>
        <v>0</v>
      </c>
    </row>
    <row r="278" spans="1:256" ht="30" customHeight="1">
      <c r="A278" s="46"/>
      <c r="B278" s="46" t="s">
        <v>46</v>
      </c>
      <c r="C278" s="46"/>
      <c r="D278" s="46" t="s">
        <v>47</v>
      </c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</row>
    <row r="279" spans="1:256" s="95" customFormat="1" ht="71.25" customHeight="1">
      <c r="A279" s="157" t="s">
        <v>296</v>
      </c>
      <c r="B279" s="157"/>
      <c r="C279" s="157"/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</row>
    <row r="280" spans="1:256" s="95" customFormat="1" ht="30" customHeight="1" thickBot="1">
      <c r="A280" s="66" t="s">
        <v>205</v>
      </c>
      <c r="B280" s="66"/>
      <c r="C280" s="48"/>
      <c r="D280" s="48"/>
      <c r="E280" s="48"/>
      <c r="F280" s="48"/>
      <c r="G280" s="48"/>
      <c r="H280" s="48" t="s">
        <v>15</v>
      </c>
      <c r="I280" s="48"/>
      <c r="J280" s="48"/>
      <c r="K280" s="48"/>
      <c r="L280" s="53"/>
      <c r="M280" s="48"/>
      <c r="N280" s="32" t="s">
        <v>194</v>
      </c>
      <c r="O280" s="48"/>
      <c r="P280" s="48"/>
      <c r="Q280" s="48"/>
      <c r="R280" s="53"/>
      <c r="S280" s="209" t="s">
        <v>17</v>
      </c>
      <c r="T280" s="209"/>
      <c r="U280" s="209"/>
    </row>
    <row r="281" spans="1:256" s="95" customFormat="1" ht="36" customHeight="1">
      <c r="A281" s="140" t="s">
        <v>18</v>
      </c>
      <c r="B281" s="142" t="s">
        <v>49</v>
      </c>
      <c r="C281" s="143" t="s">
        <v>50</v>
      </c>
      <c r="D281" s="145" t="s">
        <v>19</v>
      </c>
      <c r="E281" s="145"/>
      <c r="F281" s="145"/>
      <c r="G281" s="145"/>
      <c r="H281" s="145"/>
      <c r="I281" s="145"/>
      <c r="J281" s="145"/>
      <c r="K281" s="145" t="s">
        <v>20</v>
      </c>
      <c r="L281" s="145"/>
      <c r="M281" s="145"/>
      <c r="N281" s="145"/>
      <c r="O281" s="145"/>
      <c r="P281" s="145"/>
      <c r="Q281" s="145"/>
      <c r="R281" s="142" t="s">
        <v>21</v>
      </c>
      <c r="S281" s="142" t="s">
        <v>22</v>
      </c>
      <c r="T281" s="146" t="s">
        <v>23</v>
      </c>
      <c r="U281" s="135" t="s">
        <v>192</v>
      </c>
    </row>
    <row r="282" spans="1:256" ht="36" customHeight="1">
      <c r="A282" s="141"/>
      <c r="B282" s="134"/>
      <c r="C282" s="144"/>
      <c r="D282" s="137" t="s">
        <v>25</v>
      </c>
      <c r="E282" s="137"/>
      <c r="F282" s="134" t="s">
        <v>26</v>
      </c>
      <c r="G282" s="134"/>
      <c r="H282" s="134" t="s">
        <v>23</v>
      </c>
      <c r="I282" s="134" t="s">
        <v>27</v>
      </c>
      <c r="J282" s="134" t="s">
        <v>28</v>
      </c>
      <c r="K282" s="137" t="s">
        <v>25</v>
      </c>
      <c r="L282" s="137"/>
      <c r="M282" s="134" t="s">
        <v>26</v>
      </c>
      <c r="N282" s="134"/>
      <c r="O282" s="134" t="s">
        <v>23</v>
      </c>
      <c r="P282" s="134" t="s">
        <v>27</v>
      </c>
      <c r="Q282" s="134" t="s">
        <v>28</v>
      </c>
      <c r="R282" s="134"/>
      <c r="S282" s="134"/>
      <c r="T282" s="147"/>
      <c r="U282" s="136"/>
    </row>
    <row r="283" spans="1:256" ht="36" customHeight="1">
      <c r="A283" s="141"/>
      <c r="B283" s="134"/>
      <c r="C283" s="144"/>
      <c r="D283" s="37" t="s">
        <v>30</v>
      </c>
      <c r="E283" s="37" t="s">
        <v>31</v>
      </c>
      <c r="F283" s="37" t="s">
        <v>30</v>
      </c>
      <c r="G283" s="37" t="s">
        <v>31</v>
      </c>
      <c r="H283" s="134"/>
      <c r="I283" s="134"/>
      <c r="J283" s="134"/>
      <c r="K283" s="37" t="s">
        <v>30</v>
      </c>
      <c r="L283" s="37" t="s">
        <v>31</v>
      </c>
      <c r="M283" s="37" t="s">
        <v>30</v>
      </c>
      <c r="N283" s="37" t="s">
        <v>31</v>
      </c>
      <c r="O283" s="134"/>
      <c r="P283" s="134"/>
      <c r="Q283" s="134"/>
      <c r="R283" s="134"/>
      <c r="S283" s="134"/>
      <c r="T283" s="147"/>
      <c r="U283" s="136"/>
    </row>
    <row r="284" spans="1:256" ht="37.5" customHeight="1">
      <c r="A284" s="168" t="s">
        <v>149</v>
      </c>
      <c r="B284" s="149" t="s">
        <v>161</v>
      </c>
      <c r="C284" s="49">
        <v>3</v>
      </c>
      <c r="D284" s="38">
        <v>14.7</v>
      </c>
      <c r="E284" s="38">
        <v>0</v>
      </c>
      <c r="F284" s="39">
        <f>H284*D284/1000</f>
        <v>11.76</v>
      </c>
      <c r="G284" s="39">
        <f>H284*E284/1000</f>
        <v>0</v>
      </c>
      <c r="H284" s="39">
        <v>800</v>
      </c>
      <c r="I284" s="39">
        <v>0</v>
      </c>
      <c r="J284" s="38">
        <f>(D284+E284)*I284/100</f>
        <v>0</v>
      </c>
      <c r="K284" s="38">
        <v>104.5</v>
      </c>
      <c r="L284" s="38">
        <v>0</v>
      </c>
      <c r="M284" s="38">
        <f>O284*K284/1000</f>
        <v>0</v>
      </c>
      <c r="N284" s="38">
        <f>O284*L284/1000</f>
        <v>0</v>
      </c>
      <c r="O284" s="38">
        <v>0</v>
      </c>
      <c r="P284" s="38">
        <v>0</v>
      </c>
      <c r="Q284" s="38">
        <f>(L284+K284)*P284/100</f>
        <v>0</v>
      </c>
      <c r="R284" s="38">
        <f>D284+E284+K284+L284</f>
        <v>119.2</v>
      </c>
      <c r="S284" s="38">
        <f>F284+G284+M284+N284</f>
        <v>11.76</v>
      </c>
      <c r="T284" s="40">
        <f t="shared" si="89"/>
        <v>98.65771812080537</v>
      </c>
      <c r="U284" s="41">
        <f>J284+Q284</f>
        <v>0</v>
      </c>
    </row>
    <row r="285" spans="1:256" ht="37.5" customHeight="1">
      <c r="A285" s="168"/>
      <c r="B285" s="149"/>
      <c r="C285" s="49">
        <v>4</v>
      </c>
      <c r="D285" s="38">
        <v>10</v>
      </c>
      <c r="E285" s="38">
        <v>0</v>
      </c>
      <c r="F285" s="39">
        <f>H285*D285/1000</f>
        <v>8</v>
      </c>
      <c r="G285" s="39">
        <f>H285*E285/1000</f>
        <v>0</v>
      </c>
      <c r="H285" s="39">
        <v>800</v>
      </c>
      <c r="I285" s="39">
        <v>0</v>
      </c>
      <c r="J285" s="38">
        <f>(D285+E285)*I285/100</f>
        <v>0</v>
      </c>
      <c r="K285" s="38">
        <v>120.5</v>
      </c>
      <c r="L285" s="38">
        <v>0</v>
      </c>
      <c r="M285" s="38">
        <f>O285*K285/1000</f>
        <v>0</v>
      </c>
      <c r="N285" s="38">
        <f>O285*L285/1000</f>
        <v>0</v>
      </c>
      <c r="O285" s="38">
        <v>0</v>
      </c>
      <c r="P285" s="38"/>
      <c r="Q285" s="38">
        <f>(L285+K285)*P285/100</f>
        <v>0</v>
      </c>
      <c r="R285" s="38">
        <f>D285+E285+K285+L285</f>
        <v>130.5</v>
      </c>
      <c r="S285" s="38">
        <f>F285+G285+M285+N285</f>
        <v>8</v>
      </c>
      <c r="T285" s="40">
        <f t="shared" si="89"/>
        <v>61.302681992337163</v>
      </c>
      <c r="U285" s="41">
        <f>J285+Q285</f>
        <v>0</v>
      </c>
    </row>
    <row r="286" spans="1:256" ht="37.5" customHeight="1">
      <c r="A286" s="168"/>
      <c r="B286" s="149"/>
      <c r="C286" s="49">
        <v>5</v>
      </c>
      <c r="D286" s="38">
        <v>39.5</v>
      </c>
      <c r="E286" s="38">
        <v>0</v>
      </c>
      <c r="F286" s="39">
        <f>H286*D286/1000</f>
        <v>23.7</v>
      </c>
      <c r="G286" s="39">
        <f>H286*E286/1000</f>
        <v>0</v>
      </c>
      <c r="H286" s="39">
        <v>600</v>
      </c>
      <c r="I286" s="39">
        <v>0</v>
      </c>
      <c r="J286" s="38">
        <f>(D286+E286)*I286/100</f>
        <v>0</v>
      </c>
      <c r="K286" s="38">
        <v>1</v>
      </c>
      <c r="L286" s="38">
        <v>0</v>
      </c>
      <c r="M286" s="38">
        <f>O286*K286/1000</f>
        <v>0</v>
      </c>
      <c r="N286" s="38">
        <f>O286*L286/1000</f>
        <v>0</v>
      </c>
      <c r="O286" s="38">
        <v>0</v>
      </c>
      <c r="P286" s="38">
        <v>0</v>
      </c>
      <c r="Q286" s="38">
        <f>(L286+K286)*P286/100</f>
        <v>0</v>
      </c>
      <c r="R286" s="38">
        <f>D286+E286+K286+L286</f>
        <v>40.5</v>
      </c>
      <c r="S286" s="38">
        <f>F286+G286+M286+N286</f>
        <v>23.7</v>
      </c>
      <c r="T286" s="40">
        <v>0</v>
      </c>
      <c r="U286" s="41">
        <f>J286+Q286</f>
        <v>0</v>
      </c>
    </row>
    <row r="287" spans="1:256" s="93" customFormat="1" ht="37.5" customHeight="1">
      <c r="A287" s="168"/>
      <c r="B287" s="149" t="s">
        <v>162</v>
      </c>
      <c r="C287" s="149"/>
      <c r="D287" s="38">
        <f>SUM(D284:D286)</f>
        <v>64.2</v>
      </c>
      <c r="E287" s="38">
        <f>SUM(E284:E286)</f>
        <v>0</v>
      </c>
      <c r="F287" s="39">
        <f>SUM(F284:F286)</f>
        <v>43.459999999999994</v>
      </c>
      <c r="G287" s="39">
        <f t="shared" ref="G287:U287" si="95">SUM(G284:G286)</f>
        <v>0</v>
      </c>
      <c r="H287" s="39">
        <v>0</v>
      </c>
      <c r="I287" s="39"/>
      <c r="J287" s="38">
        <f t="shared" si="95"/>
        <v>0</v>
      </c>
      <c r="K287" s="38">
        <f t="shared" si="95"/>
        <v>226</v>
      </c>
      <c r="L287" s="38">
        <f t="shared" si="95"/>
        <v>0</v>
      </c>
      <c r="M287" s="38">
        <f t="shared" si="95"/>
        <v>0</v>
      </c>
      <c r="N287" s="38">
        <f t="shared" si="95"/>
        <v>0</v>
      </c>
      <c r="O287" s="38">
        <f>(N287+M287)/(L287+K287)*1000</f>
        <v>0</v>
      </c>
      <c r="P287" s="38"/>
      <c r="Q287" s="38">
        <f t="shared" si="95"/>
        <v>0</v>
      </c>
      <c r="R287" s="38">
        <f t="shared" si="95"/>
        <v>290.2</v>
      </c>
      <c r="S287" s="38">
        <f t="shared" si="95"/>
        <v>43.459999999999994</v>
      </c>
      <c r="T287" s="40">
        <f t="shared" si="89"/>
        <v>149.75878704341832</v>
      </c>
      <c r="U287" s="41">
        <f t="shared" si="95"/>
        <v>0</v>
      </c>
      <c r="V287" s="157"/>
      <c r="W287" s="157"/>
      <c r="X287" s="157"/>
      <c r="Y287" s="157"/>
      <c r="Z287" s="157"/>
      <c r="AA287" s="157"/>
      <c r="AB287" s="157"/>
      <c r="AC287" s="157"/>
      <c r="AD287" s="157"/>
      <c r="AE287" s="157"/>
      <c r="AF287" s="157"/>
      <c r="AG287" s="157"/>
      <c r="AH287" s="157"/>
      <c r="AI287" s="157"/>
      <c r="AJ287" s="157"/>
      <c r="AK287" s="157"/>
      <c r="AL287" s="157"/>
      <c r="AM287" s="157"/>
      <c r="AN287" s="157"/>
      <c r="AO287" s="157"/>
      <c r="AP287" s="157"/>
      <c r="AQ287" s="157"/>
      <c r="AR287" s="157"/>
      <c r="AS287" s="157"/>
      <c r="AT287" s="157"/>
      <c r="AU287" s="157"/>
      <c r="AV287" s="157"/>
      <c r="AW287" s="157"/>
      <c r="AX287" s="157"/>
      <c r="AY287" s="157"/>
      <c r="AZ287" s="157"/>
      <c r="BA287" s="157"/>
      <c r="BB287" s="157"/>
      <c r="BC287" s="157"/>
      <c r="BD287" s="157"/>
      <c r="BE287" s="157"/>
      <c r="BF287" s="157"/>
      <c r="BG287" s="157"/>
      <c r="BH287" s="157"/>
      <c r="BI287" s="157"/>
      <c r="BJ287" s="157"/>
      <c r="BK287" s="157"/>
      <c r="BL287" s="157"/>
      <c r="BM287" s="157"/>
      <c r="BN287" s="157"/>
      <c r="BO287" s="157"/>
      <c r="BP287" s="157"/>
      <c r="BQ287" s="157"/>
      <c r="BR287" s="157"/>
      <c r="BS287" s="157"/>
      <c r="BT287" s="157"/>
      <c r="BU287" s="157"/>
      <c r="BV287" s="157"/>
      <c r="BW287" s="157"/>
      <c r="BX287" s="157"/>
      <c r="BY287" s="157"/>
      <c r="BZ287" s="157"/>
      <c r="CA287" s="157"/>
      <c r="CB287" s="157"/>
      <c r="CC287" s="157"/>
      <c r="CD287" s="157"/>
      <c r="CE287" s="157"/>
      <c r="CF287" s="157"/>
      <c r="CG287" s="157"/>
      <c r="CH287" s="157"/>
      <c r="CI287" s="157"/>
      <c r="CJ287" s="157"/>
      <c r="CK287" s="157"/>
      <c r="CL287" s="157"/>
      <c r="CM287" s="157"/>
      <c r="CN287" s="157"/>
      <c r="CO287" s="157"/>
      <c r="CP287" s="157"/>
      <c r="CQ287" s="157"/>
      <c r="CR287" s="157"/>
      <c r="CS287" s="157"/>
      <c r="CT287" s="157"/>
      <c r="CU287" s="157"/>
      <c r="CV287" s="157"/>
      <c r="CW287" s="157"/>
      <c r="CX287" s="157"/>
      <c r="CY287" s="157"/>
      <c r="CZ287" s="157"/>
      <c r="DA287" s="157"/>
      <c r="DB287" s="157"/>
      <c r="DC287" s="157"/>
      <c r="DD287" s="157"/>
      <c r="DE287" s="157"/>
      <c r="DF287" s="157"/>
      <c r="DG287" s="157"/>
      <c r="DH287" s="157"/>
      <c r="DI287" s="157"/>
      <c r="DJ287" s="157"/>
      <c r="DK287" s="157"/>
      <c r="DL287" s="157"/>
      <c r="DM287" s="157"/>
      <c r="DN287" s="157"/>
      <c r="DO287" s="157"/>
      <c r="DP287" s="157"/>
      <c r="DQ287" s="157"/>
      <c r="DR287" s="157"/>
      <c r="DS287" s="157"/>
      <c r="DT287" s="157"/>
      <c r="DU287" s="157"/>
      <c r="DV287" s="157"/>
      <c r="DW287" s="157"/>
      <c r="DX287" s="157"/>
      <c r="DY287" s="157"/>
      <c r="DZ287" s="157"/>
      <c r="EA287" s="157"/>
      <c r="EB287" s="157"/>
      <c r="EC287" s="157"/>
      <c r="ED287" s="157"/>
      <c r="EE287" s="157"/>
      <c r="EF287" s="157"/>
      <c r="EG287" s="157"/>
      <c r="EH287" s="157"/>
      <c r="EI287" s="157"/>
      <c r="EJ287" s="157"/>
      <c r="EK287" s="157"/>
      <c r="EL287" s="157"/>
      <c r="EM287" s="157"/>
      <c r="EN287" s="157"/>
      <c r="EO287" s="157"/>
      <c r="EP287" s="157"/>
      <c r="EQ287" s="157"/>
      <c r="ER287" s="157"/>
      <c r="ES287" s="157"/>
      <c r="ET287" s="157"/>
      <c r="EU287" s="157"/>
      <c r="EV287" s="157"/>
      <c r="EW287" s="157"/>
      <c r="EX287" s="157"/>
      <c r="EY287" s="157"/>
      <c r="EZ287" s="157"/>
      <c r="FA287" s="157"/>
      <c r="FB287" s="157"/>
      <c r="FC287" s="157"/>
      <c r="FD287" s="157"/>
      <c r="FE287" s="157"/>
      <c r="FF287" s="157"/>
      <c r="FG287" s="157"/>
      <c r="FH287" s="157"/>
      <c r="FI287" s="157"/>
      <c r="FJ287" s="157"/>
      <c r="FK287" s="157"/>
      <c r="FL287" s="157"/>
      <c r="FM287" s="157"/>
      <c r="FN287" s="157"/>
      <c r="FO287" s="157"/>
      <c r="FP287" s="157"/>
      <c r="FQ287" s="157"/>
      <c r="FR287" s="157"/>
      <c r="FS287" s="157"/>
      <c r="FT287" s="157"/>
      <c r="FU287" s="157"/>
      <c r="FV287" s="157"/>
      <c r="FW287" s="157"/>
      <c r="FX287" s="157"/>
      <c r="FY287" s="157"/>
      <c r="FZ287" s="157"/>
      <c r="GA287" s="157"/>
      <c r="GB287" s="157"/>
      <c r="GC287" s="157"/>
      <c r="GD287" s="157"/>
      <c r="GE287" s="157"/>
      <c r="GF287" s="157"/>
      <c r="GG287" s="157"/>
      <c r="GH287" s="157"/>
      <c r="GI287" s="157"/>
      <c r="GJ287" s="157"/>
      <c r="GK287" s="157"/>
      <c r="GL287" s="157"/>
      <c r="GM287" s="157"/>
      <c r="GN287" s="157"/>
      <c r="GO287" s="157"/>
      <c r="GP287" s="157"/>
      <c r="GQ287" s="157"/>
      <c r="GR287" s="157"/>
      <c r="GS287" s="157"/>
      <c r="GT287" s="157"/>
      <c r="GU287" s="157"/>
      <c r="GV287" s="157"/>
      <c r="GW287" s="157"/>
      <c r="GX287" s="157"/>
      <c r="GY287" s="157"/>
      <c r="GZ287" s="157"/>
      <c r="HA287" s="157"/>
      <c r="HB287" s="157"/>
      <c r="HC287" s="157"/>
      <c r="HD287" s="157"/>
      <c r="HE287" s="157"/>
      <c r="HF287" s="157"/>
      <c r="HG287" s="157"/>
      <c r="HH287" s="157"/>
      <c r="HI287" s="157"/>
      <c r="HJ287" s="157"/>
      <c r="HK287" s="157"/>
      <c r="HL287" s="157"/>
      <c r="HM287" s="157"/>
      <c r="HN287" s="157"/>
      <c r="HO287" s="157"/>
      <c r="HP287" s="157"/>
      <c r="HQ287" s="157"/>
      <c r="HR287" s="157"/>
      <c r="HS287" s="157"/>
      <c r="HT287" s="157"/>
      <c r="HU287" s="157"/>
      <c r="HV287" s="157"/>
      <c r="HW287" s="157"/>
      <c r="HX287" s="157"/>
      <c r="HY287" s="157"/>
      <c r="HZ287" s="157"/>
      <c r="IA287" s="157"/>
      <c r="IB287" s="157"/>
      <c r="IC287" s="157"/>
      <c r="ID287" s="157"/>
      <c r="IE287" s="157"/>
      <c r="IF287" s="157"/>
      <c r="IG287" s="157"/>
      <c r="IH287" s="157"/>
      <c r="II287" s="157"/>
      <c r="IJ287" s="157"/>
      <c r="IK287" s="157"/>
      <c r="IL287" s="157"/>
      <c r="IM287" s="157"/>
      <c r="IN287" s="157"/>
      <c r="IO287" s="157"/>
      <c r="IP287" s="157"/>
      <c r="IQ287" s="157"/>
      <c r="IR287" s="157"/>
      <c r="IS287" s="157"/>
      <c r="IT287" s="157"/>
      <c r="IU287" s="157"/>
      <c r="IV287" s="157"/>
    </row>
    <row r="288" spans="1:256" ht="37.5" customHeight="1">
      <c r="A288" s="168"/>
      <c r="B288" s="161" t="s">
        <v>163</v>
      </c>
      <c r="C288" s="49">
        <v>3</v>
      </c>
      <c r="D288" s="38">
        <v>609</v>
      </c>
      <c r="E288" s="38">
        <v>355</v>
      </c>
      <c r="F288" s="39">
        <f>H288*D288/1000</f>
        <v>639.45000000000005</v>
      </c>
      <c r="G288" s="39">
        <f>H288*E288/1000</f>
        <v>372.75</v>
      </c>
      <c r="H288" s="39">
        <v>1050</v>
      </c>
      <c r="I288" s="39">
        <v>0</v>
      </c>
      <c r="J288" s="38">
        <f>(D288+E288)*I288/100</f>
        <v>0</v>
      </c>
      <c r="K288" s="38">
        <v>70</v>
      </c>
      <c r="L288" s="38">
        <v>6</v>
      </c>
      <c r="M288" s="38">
        <f>O288*K288/1000</f>
        <v>0</v>
      </c>
      <c r="N288" s="38">
        <f>O288*L288/1000</f>
        <v>0</v>
      </c>
      <c r="O288" s="38">
        <v>0</v>
      </c>
      <c r="P288" s="38">
        <v>0</v>
      </c>
      <c r="Q288" s="38">
        <f>(L288+K288)*P288/100</f>
        <v>0</v>
      </c>
      <c r="R288" s="38">
        <f>D288+E288+K288+L288</f>
        <v>1040</v>
      </c>
      <c r="S288" s="38">
        <f>F288+G288+M288+N288</f>
        <v>1012.2</v>
      </c>
      <c r="T288" s="40">
        <f t="shared" si="89"/>
        <v>973.26923076923083</v>
      </c>
      <c r="U288" s="41">
        <f>J288+Q288</f>
        <v>0</v>
      </c>
    </row>
    <row r="289" spans="1:21" ht="37.5" customHeight="1">
      <c r="A289" s="168"/>
      <c r="B289" s="161"/>
      <c r="C289" s="49">
        <v>4</v>
      </c>
      <c r="D289" s="38">
        <v>45</v>
      </c>
      <c r="E289" s="38">
        <v>19</v>
      </c>
      <c r="F289" s="39">
        <f>H289*D289/1000</f>
        <v>40.5</v>
      </c>
      <c r="G289" s="39">
        <f>H289*E289/1000</f>
        <v>17.100000000000001</v>
      </c>
      <c r="H289" s="39">
        <v>900</v>
      </c>
      <c r="I289" s="39">
        <v>0</v>
      </c>
      <c r="J289" s="38">
        <f>(D289+E289)*I289/100</f>
        <v>0</v>
      </c>
      <c r="K289" s="38">
        <v>16</v>
      </c>
      <c r="L289" s="38">
        <v>2</v>
      </c>
      <c r="M289" s="38">
        <f>O289*K289/1000</f>
        <v>0</v>
      </c>
      <c r="N289" s="38">
        <f>O289*L289/1000</f>
        <v>0</v>
      </c>
      <c r="O289" s="38">
        <v>0</v>
      </c>
      <c r="P289" s="38">
        <v>0</v>
      </c>
      <c r="Q289" s="38">
        <f>(L289+K289)*P289/100</f>
        <v>0</v>
      </c>
      <c r="R289" s="38">
        <f>D289+E289+K289+L289</f>
        <v>82</v>
      </c>
      <c r="S289" s="38">
        <f>F289+G289+M289+N289</f>
        <v>57.6</v>
      </c>
      <c r="T289" s="40">
        <f t="shared" si="89"/>
        <v>702.43902439024396</v>
      </c>
      <c r="U289" s="41">
        <f>J289+Q289</f>
        <v>0</v>
      </c>
    </row>
    <row r="290" spans="1:21" ht="37.5" customHeight="1">
      <c r="A290" s="168"/>
      <c r="B290" s="161"/>
      <c r="C290" s="49">
        <v>5</v>
      </c>
      <c r="D290" s="38">
        <v>141.30000000000001</v>
      </c>
      <c r="E290" s="38">
        <v>3</v>
      </c>
      <c r="F290" s="39">
        <f>H290*D290/1000</f>
        <v>115.86600000000001</v>
      </c>
      <c r="G290" s="39">
        <f>H290*E290/1000</f>
        <v>2.46</v>
      </c>
      <c r="H290" s="39">
        <v>820</v>
      </c>
      <c r="I290" s="39">
        <v>0</v>
      </c>
      <c r="J290" s="38">
        <f>(D290+E290)*I290/100</f>
        <v>0</v>
      </c>
      <c r="K290" s="38">
        <v>0</v>
      </c>
      <c r="L290" s="38">
        <v>0</v>
      </c>
      <c r="M290" s="38">
        <f>O290*K290/1000</f>
        <v>0</v>
      </c>
      <c r="N290" s="38">
        <f>O290*L290/1000</f>
        <v>0</v>
      </c>
      <c r="O290" s="38">
        <v>0</v>
      </c>
      <c r="P290" s="38">
        <v>0</v>
      </c>
      <c r="Q290" s="38">
        <f>(L290+K290)*P290/100</f>
        <v>0</v>
      </c>
      <c r="R290" s="38">
        <f>D290+E290+K290+L290</f>
        <v>144.30000000000001</v>
      </c>
      <c r="S290" s="38">
        <f>F290+G290+M290+N290</f>
        <v>118.32600000000001</v>
      </c>
      <c r="T290" s="40">
        <f t="shared" si="89"/>
        <v>820</v>
      </c>
      <c r="U290" s="41">
        <f>J290+Q290</f>
        <v>0</v>
      </c>
    </row>
    <row r="291" spans="1:21" ht="37.5" customHeight="1">
      <c r="A291" s="168"/>
      <c r="B291" s="149" t="s">
        <v>164</v>
      </c>
      <c r="C291" s="149"/>
      <c r="D291" s="38">
        <f>SUM(D288:D290)</f>
        <v>795.3</v>
      </c>
      <c r="E291" s="38">
        <f>SUM(E288:E290)</f>
        <v>377</v>
      </c>
      <c r="F291" s="39">
        <f>SUM(F288:F290)</f>
        <v>795.81600000000003</v>
      </c>
      <c r="G291" s="39">
        <f>SUM(G288:G290)</f>
        <v>392.31</v>
      </c>
      <c r="H291" s="39">
        <f>(G291+F291)/(E291+D291)*1000</f>
        <v>1013.4999573488014</v>
      </c>
      <c r="I291" s="39"/>
      <c r="J291" s="38">
        <f t="shared" ref="J291:U291" si="96">SUM(J288:J290)</f>
        <v>0</v>
      </c>
      <c r="K291" s="38">
        <f t="shared" si="96"/>
        <v>86</v>
      </c>
      <c r="L291" s="38">
        <f t="shared" si="96"/>
        <v>8</v>
      </c>
      <c r="M291" s="38">
        <f t="shared" si="96"/>
        <v>0</v>
      </c>
      <c r="N291" s="38">
        <f t="shared" si="96"/>
        <v>0</v>
      </c>
      <c r="O291" s="38">
        <f>(N291+M291)/(L291+K291)*1000</f>
        <v>0</v>
      </c>
      <c r="P291" s="38"/>
      <c r="Q291" s="38">
        <f t="shared" si="96"/>
        <v>0</v>
      </c>
      <c r="R291" s="38">
        <f t="shared" si="96"/>
        <v>1266.3</v>
      </c>
      <c r="S291" s="38">
        <f t="shared" si="96"/>
        <v>1188.126</v>
      </c>
      <c r="T291" s="40">
        <f t="shared" si="89"/>
        <v>938.26581378820185</v>
      </c>
      <c r="U291" s="41">
        <f t="shared" si="96"/>
        <v>0</v>
      </c>
    </row>
    <row r="292" spans="1:21" ht="37.5" customHeight="1">
      <c r="A292" s="168"/>
      <c r="B292" s="149" t="s">
        <v>165</v>
      </c>
      <c r="C292" s="49">
        <v>2</v>
      </c>
      <c r="D292" s="38">
        <v>4.5</v>
      </c>
      <c r="E292" s="38">
        <v>2</v>
      </c>
      <c r="F292" s="39">
        <f>H292*D292/1000</f>
        <v>3.15</v>
      </c>
      <c r="G292" s="39">
        <f>H292*E292/1000</f>
        <v>1.4</v>
      </c>
      <c r="H292" s="39">
        <v>700</v>
      </c>
      <c r="I292" s="39">
        <v>0</v>
      </c>
      <c r="J292" s="38">
        <f>(D292+E292)*I292/100</f>
        <v>0</v>
      </c>
      <c r="K292" s="38">
        <v>100.58</v>
      </c>
      <c r="L292" s="38">
        <v>1</v>
      </c>
      <c r="M292" s="38">
        <f>O292*K292/1000</f>
        <v>0</v>
      </c>
      <c r="N292" s="38">
        <f>O292*L292/1000</f>
        <v>0</v>
      </c>
      <c r="O292" s="38">
        <v>0</v>
      </c>
      <c r="P292" s="39"/>
      <c r="Q292" s="38">
        <f>(L292+K292)*P292/100</f>
        <v>0</v>
      </c>
      <c r="R292" s="38">
        <f>D292+E292+K292+L292</f>
        <v>108.08</v>
      </c>
      <c r="S292" s="38">
        <f>F292+G292+M292+N292</f>
        <v>4.55</v>
      </c>
      <c r="T292" s="40">
        <f t="shared" si="89"/>
        <v>42.098445595854919</v>
      </c>
      <c r="U292" s="41">
        <f>J292+Q292</f>
        <v>0</v>
      </c>
    </row>
    <row r="293" spans="1:21" ht="37.5" customHeight="1">
      <c r="A293" s="168"/>
      <c r="B293" s="149"/>
      <c r="C293" s="49">
        <v>3</v>
      </c>
      <c r="D293" s="38">
        <v>2.5</v>
      </c>
      <c r="E293" s="38">
        <v>0</v>
      </c>
      <c r="F293" s="39">
        <f>H293*D293/1000</f>
        <v>1.75</v>
      </c>
      <c r="G293" s="39">
        <f>H293*E293/1000</f>
        <v>0</v>
      </c>
      <c r="H293" s="39">
        <v>700</v>
      </c>
      <c r="I293" s="39">
        <v>0</v>
      </c>
      <c r="J293" s="38">
        <f>(D293+E293)*I293/100</f>
        <v>0</v>
      </c>
      <c r="K293" s="38">
        <v>20</v>
      </c>
      <c r="L293" s="38">
        <v>0</v>
      </c>
      <c r="M293" s="38">
        <f>O293*K293/1000</f>
        <v>0</v>
      </c>
      <c r="N293" s="38">
        <f>O293*L293/1000</f>
        <v>0</v>
      </c>
      <c r="O293" s="38">
        <v>0</v>
      </c>
      <c r="P293" s="39"/>
      <c r="Q293" s="38">
        <f>(L293+K293)*P293/100</f>
        <v>0</v>
      </c>
      <c r="R293" s="38">
        <f>D293+E293+K293+L293</f>
        <v>22.5</v>
      </c>
      <c r="S293" s="38">
        <f>F293+G293+M293+N293</f>
        <v>1.75</v>
      </c>
      <c r="T293" s="40">
        <f t="shared" si="89"/>
        <v>77.777777777777786</v>
      </c>
      <c r="U293" s="41">
        <f>J293+Q293</f>
        <v>0</v>
      </c>
    </row>
    <row r="294" spans="1:21" ht="37.5" customHeight="1">
      <c r="A294" s="168"/>
      <c r="B294" s="149"/>
      <c r="C294" s="49">
        <v>4</v>
      </c>
      <c r="D294" s="38">
        <v>0</v>
      </c>
      <c r="E294" s="38">
        <v>0</v>
      </c>
      <c r="F294" s="38">
        <f>H294*D294/1000</f>
        <v>0</v>
      </c>
      <c r="G294" s="38">
        <f>H294*E294/1000</f>
        <v>0</v>
      </c>
      <c r="H294" s="38">
        <v>0</v>
      </c>
      <c r="I294" s="38">
        <v>0</v>
      </c>
      <c r="J294" s="38">
        <f>(D294+E294)*I294/100</f>
        <v>0</v>
      </c>
      <c r="K294" s="38">
        <v>40.5</v>
      </c>
      <c r="L294" s="38">
        <v>0</v>
      </c>
      <c r="M294" s="38">
        <f>O294*K294/1000</f>
        <v>0</v>
      </c>
      <c r="N294" s="38">
        <f>O294*L294/1000</f>
        <v>0</v>
      </c>
      <c r="O294" s="38">
        <v>0</v>
      </c>
      <c r="P294" s="38">
        <v>0</v>
      </c>
      <c r="Q294" s="38">
        <f>(L294+K294)*P294/100</f>
        <v>0</v>
      </c>
      <c r="R294" s="38">
        <f>D294+E294+K294+L294</f>
        <v>40.5</v>
      </c>
      <c r="S294" s="38">
        <f>F294+G294+M294+N294</f>
        <v>0</v>
      </c>
      <c r="T294" s="40">
        <v>0</v>
      </c>
      <c r="U294" s="41">
        <f>J294+Q294</f>
        <v>0</v>
      </c>
    </row>
    <row r="295" spans="1:21" ht="37.5" customHeight="1">
      <c r="A295" s="168"/>
      <c r="B295" s="149" t="s">
        <v>166</v>
      </c>
      <c r="C295" s="149"/>
      <c r="D295" s="38">
        <f>SUM(D292:D294)</f>
        <v>7</v>
      </c>
      <c r="E295" s="38">
        <f>SUM(E292:E294)</f>
        <v>2</v>
      </c>
      <c r="F295" s="38">
        <f>SUM(F292:F294)</f>
        <v>4.9000000000000004</v>
      </c>
      <c r="G295" s="38">
        <f t="shared" ref="G295:U295" si="97">SUM(G292:G294)</f>
        <v>1.4</v>
      </c>
      <c r="H295" s="38">
        <f>(G295+F295)/(E295+D295)*1000</f>
        <v>700.00000000000011</v>
      </c>
      <c r="I295" s="38"/>
      <c r="J295" s="38">
        <f t="shared" si="97"/>
        <v>0</v>
      </c>
      <c r="K295" s="38">
        <f t="shared" si="97"/>
        <v>161.07999999999998</v>
      </c>
      <c r="L295" s="38">
        <f t="shared" si="97"/>
        <v>1</v>
      </c>
      <c r="M295" s="38">
        <f t="shared" si="97"/>
        <v>0</v>
      </c>
      <c r="N295" s="38">
        <f t="shared" si="97"/>
        <v>0</v>
      </c>
      <c r="O295" s="38">
        <f>(N295+M295)/(L295+K295)*1000</f>
        <v>0</v>
      </c>
      <c r="P295" s="38"/>
      <c r="Q295" s="38">
        <f t="shared" si="97"/>
        <v>0</v>
      </c>
      <c r="R295" s="38">
        <f t="shared" si="97"/>
        <v>171.07999999999998</v>
      </c>
      <c r="S295" s="38">
        <f t="shared" si="97"/>
        <v>6.3</v>
      </c>
      <c r="T295" s="40">
        <f t="shared" si="89"/>
        <v>36.824877250409166</v>
      </c>
      <c r="U295" s="41">
        <f t="shared" si="97"/>
        <v>0</v>
      </c>
    </row>
    <row r="296" spans="1:21" ht="37.5" customHeight="1">
      <c r="A296" s="168"/>
      <c r="B296" s="149" t="s">
        <v>167</v>
      </c>
      <c r="C296" s="49">
        <v>3</v>
      </c>
      <c r="D296" s="38">
        <v>0</v>
      </c>
      <c r="E296" s="38">
        <v>0</v>
      </c>
      <c r="F296" s="38">
        <f>H296*D296/1000</f>
        <v>0</v>
      </c>
      <c r="G296" s="38">
        <f>H296*E296/1000</f>
        <v>0</v>
      </c>
      <c r="H296" s="38">
        <v>0</v>
      </c>
      <c r="I296" s="38">
        <v>0</v>
      </c>
      <c r="J296" s="38">
        <f>(D296+E296)*I296/100</f>
        <v>0</v>
      </c>
      <c r="K296" s="38">
        <v>40.5</v>
      </c>
      <c r="L296" s="38">
        <v>0</v>
      </c>
      <c r="M296" s="38">
        <f>O296*K296/1000</f>
        <v>0</v>
      </c>
      <c r="N296" s="38">
        <f>O296*L296/1000</f>
        <v>0</v>
      </c>
      <c r="O296" s="38">
        <v>0</v>
      </c>
      <c r="P296" s="38">
        <v>0</v>
      </c>
      <c r="Q296" s="38">
        <f>(L296+K296)*P296/100</f>
        <v>0</v>
      </c>
      <c r="R296" s="38">
        <f>D296+E296+K296+L296</f>
        <v>40.5</v>
      </c>
      <c r="S296" s="38">
        <f>F296+G296+M296+N296</f>
        <v>0</v>
      </c>
      <c r="T296" s="40">
        <f t="shared" si="89"/>
        <v>0</v>
      </c>
      <c r="U296" s="41">
        <f>J296+Q296</f>
        <v>0</v>
      </c>
    </row>
    <row r="297" spans="1:21" ht="37.5" customHeight="1">
      <c r="A297" s="168"/>
      <c r="B297" s="149"/>
      <c r="C297" s="49">
        <v>4</v>
      </c>
      <c r="D297" s="38">
        <v>0</v>
      </c>
      <c r="E297" s="38">
        <v>0</v>
      </c>
      <c r="F297" s="38">
        <f>H297*D297/1000</f>
        <v>0</v>
      </c>
      <c r="G297" s="38">
        <f>H297*E297/1000</f>
        <v>0</v>
      </c>
      <c r="H297" s="38">
        <v>0</v>
      </c>
      <c r="I297" s="38">
        <v>0</v>
      </c>
      <c r="J297" s="38">
        <f>(D297+E297)*I297/100</f>
        <v>0</v>
      </c>
      <c r="K297" s="38">
        <v>13</v>
      </c>
      <c r="L297" s="38">
        <v>0</v>
      </c>
      <c r="M297" s="38">
        <f>O297*K297/1000</f>
        <v>0</v>
      </c>
      <c r="N297" s="38">
        <f>O297*L297/1000</f>
        <v>0</v>
      </c>
      <c r="O297" s="38">
        <v>0</v>
      </c>
      <c r="P297" s="38">
        <v>0</v>
      </c>
      <c r="Q297" s="38">
        <f>(L297+K297)*P297/100</f>
        <v>0</v>
      </c>
      <c r="R297" s="38">
        <f>D297+E297+K297+L297</f>
        <v>13</v>
      </c>
      <c r="S297" s="38">
        <f>F297+G297+M297+N297</f>
        <v>0</v>
      </c>
      <c r="T297" s="40">
        <v>0</v>
      </c>
      <c r="U297" s="41">
        <f>J297+Q297</f>
        <v>0</v>
      </c>
    </row>
    <row r="298" spans="1:21" ht="37.5" customHeight="1">
      <c r="A298" s="168"/>
      <c r="B298" s="149"/>
      <c r="C298" s="49">
        <v>5</v>
      </c>
      <c r="D298" s="38">
        <v>132</v>
      </c>
      <c r="E298" s="38">
        <v>0</v>
      </c>
      <c r="F298" s="38">
        <f>H298*D298/1000</f>
        <v>0</v>
      </c>
      <c r="G298" s="38">
        <f>H298*E298/1000</f>
        <v>0</v>
      </c>
      <c r="H298" s="38">
        <v>0</v>
      </c>
      <c r="I298" s="38"/>
      <c r="J298" s="38">
        <f>(D298+E298)*I298/100</f>
        <v>0</v>
      </c>
      <c r="K298" s="38">
        <v>0</v>
      </c>
      <c r="L298" s="38">
        <v>0</v>
      </c>
      <c r="M298" s="38">
        <f>O298*K298/1000</f>
        <v>0</v>
      </c>
      <c r="N298" s="38">
        <f>O298*L298/1000</f>
        <v>0</v>
      </c>
      <c r="O298" s="38">
        <v>0</v>
      </c>
      <c r="P298" s="38">
        <v>0</v>
      </c>
      <c r="Q298" s="38">
        <f>(L298+K298)*P298/100</f>
        <v>0</v>
      </c>
      <c r="R298" s="38">
        <f>D298+E298+K298+L298</f>
        <v>132</v>
      </c>
      <c r="S298" s="38">
        <f>F298+G298+M298+N298</f>
        <v>0</v>
      </c>
      <c r="T298" s="40">
        <f t="shared" si="89"/>
        <v>0</v>
      </c>
      <c r="U298" s="41">
        <f>J298+Q298</f>
        <v>0</v>
      </c>
    </row>
    <row r="299" spans="1:21" ht="37.5" customHeight="1">
      <c r="A299" s="168"/>
      <c r="B299" s="149" t="s">
        <v>168</v>
      </c>
      <c r="C299" s="149"/>
      <c r="D299" s="38">
        <f>SUM(D296:D298)</f>
        <v>132</v>
      </c>
      <c r="E299" s="38">
        <f>SUM(E296:E298)</f>
        <v>0</v>
      </c>
      <c r="F299" s="38">
        <f>SUM(F296:F298)</f>
        <v>0</v>
      </c>
      <c r="G299" s="38">
        <f t="shared" ref="G299:U299" si="98">SUM(G296:G298)</f>
        <v>0</v>
      </c>
      <c r="H299" s="38">
        <f>(G299+F299)/(E299+D299)*1000</f>
        <v>0</v>
      </c>
      <c r="I299" s="38"/>
      <c r="J299" s="38">
        <f t="shared" si="98"/>
        <v>0</v>
      </c>
      <c r="K299" s="38">
        <f t="shared" si="98"/>
        <v>53.5</v>
      </c>
      <c r="L299" s="38">
        <f t="shared" si="98"/>
        <v>0</v>
      </c>
      <c r="M299" s="38">
        <f t="shared" si="98"/>
        <v>0</v>
      </c>
      <c r="N299" s="38">
        <f t="shared" si="98"/>
        <v>0</v>
      </c>
      <c r="O299" s="38">
        <f t="shared" ref="O299:O305" si="99">(N299+M299)/(L299+K299)*1000</f>
        <v>0</v>
      </c>
      <c r="P299" s="38"/>
      <c r="Q299" s="38">
        <f t="shared" si="98"/>
        <v>0</v>
      </c>
      <c r="R299" s="38">
        <f t="shared" si="98"/>
        <v>185.5</v>
      </c>
      <c r="S299" s="38">
        <f t="shared" si="98"/>
        <v>0</v>
      </c>
      <c r="T299" s="40">
        <f t="shared" si="89"/>
        <v>0</v>
      </c>
      <c r="U299" s="41">
        <f t="shared" si="98"/>
        <v>0</v>
      </c>
    </row>
    <row r="300" spans="1:21" ht="37.5" customHeight="1">
      <c r="A300" s="148" t="s">
        <v>60</v>
      </c>
      <c r="B300" s="149"/>
      <c r="C300" s="149"/>
      <c r="D300" s="38">
        <f>D263+D274</f>
        <v>506.2</v>
      </c>
      <c r="E300" s="38">
        <f>E263+E274</f>
        <v>34</v>
      </c>
      <c r="F300" s="38">
        <f>F263+F274</f>
        <v>1205.28</v>
      </c>
      <c r="G300" s="38">
        <f>G263+G274</f>
        <v>79.2</v>
      </c>
      <c r="H300" s="38">
        <f t="shared" ref="H300:H305" si="100">(G300+F300)/(E300+D300)*1000</f>
        <v>2377.7860051832654</v>
      </c>
      <c r="I300" s="38"/>
      <c r="J300" s="38">
        <f>J263+J274</f>
        <v>0</v>
      </c>
      <c r="K300" s="38">
        <f>K263+K274</f>
        <v>173.5</v>
      </c>
      <c r="L300" s="38">
        <f>L263+L274</f>
        <v>19.5</v>
      </c>
      <c r="M300" s="38">
        <f>M263+M274</f>
        <v>0</v>
      </c>
      <c r="N300" s="38">
        <f>N263+N274</f>
        <v>0</v>
      </c>
      <c r="O300" s="38">
        <f t="shared" si="99"/>
        <v>0</v>
      </c>
      <c r="P300" s="38"/>
      <c r="Q300" s="38">
        <f>Q263+Q274</f>
        <v>0</v>
      </c>
      <c r="R300" s="38">
        <f>R263+R274</f>
        <v>733.2</v>
      </c>
      <c r="S300" s="38">
        <f>S263+S274</f>
        <v>1284.48</v>
      </c>
      <c r="T300" s="40">
        <f t="shared" si="89"/>
        <v>1751.8821603927986</v>
      </c>
      <c r="U300" s="41">
        <f>U263+U274</f>
        <v>0</v>
      </c>
    </row>
    <row r="301" spans="1:21" s="95" customFormat="1" ht="37.5" customHeight="1">
      <c r="A301" s="148" t="s">
        <v>61</v>
      </c>
      <c r="B301" s="149"/>
      <c r="C301" s="149"/>
      <c r="D301" s="38">
        <f>D264+D266+D271+D275+D284+D292</f>
        <v>862.30000000000007</v>
      </c>
      <c r="E301" s="38">
        <f>E264+E266+E271+E275+E284+E292</f>
        <v>136</v>
      </c>
      <c r="F301" s="38">
        <f>F264+F266+F271+F275+F284+F292</f>
        <v>1951.3400000000001</v>
      </c>
      <c r="G301" s="38">
        <f>G264+G266+G271+G275+G284+G292</f>
        <v>309.29999999999995</v>
      </c>
      <c r="H301" s="38">
        <f t="shared" si="100"/>
        <v>2264.4896323750377</v>
      </c>
      <c r="I301" s="38"/>
      <c r="J301" s="38">
        <f>J264+J266+J271+J275+J284+J292</f>
        <v>0</v>
      </c>
      <c r="K301" s="38">
        <f>K264+K266+K271+K275+K284+K292</f>
        <v>700.08</v>
      </c>
      <c r="L301" s="38">
        <f>L264+L266+L271+L275+L284+L292</f>
        <v>3</v>
      </c>
      <c r="M301" s="38">
        <f>M264+M266+M271+M275+M284+M292</f>
        <v>0</v>
      </c>
      <c r="N301" s="38">
        <f>N264+N266+N271+N275+N284+N292</f>
        <v>0</v>
      </c>
      <c r="O301" s="38">
        <f t="shared" si="99"/>
        <v>0</v>
      </c>
      <c r="P301" s="38"/>
      <c r="Q301" s="38">
        <f>Q264+Q266+Q271+Q275+Q284+Q292</f>
        <v>0</v>
      </c>
      <c r="R301" s="38">
        <f>R264+R266+R271+R275+R284+R292</f>
        <v>1701.3799999999999</v>
      </c>
      <c r="S301" s="38">
        <f>S264+S266+S271+S275+S284+S292</f>
        <v>2260.6400000000003</v>
      </c>
      <c r="T301" s="40">
        <f t="shared" si="89"/>
        <v>1328.7096357074847</v>
      </c>
      <c r="U301" s="41">
        <f>U264+U266+U271+U275+U284+U292</f>
        <v>0</v>
      </c>
    </row>
    <row r="302" spans="1:21" ht="37.5" customHeight="1">
      <c r="A302" s="148" t="s">
        <v>62</v>
      </c>
      <c r="B302" s="149"/>
      <c r="C302" s="149"/>
      <c r="D302" s="38">
        <f>D267+D272+D276+D285+D288+D293+D296</f>
        <v>893.6</v>
      </c>
      <c r="E302" s="38">
        <f>E267+E272+E276+E285+E288+E293+E296</f>
        <v>435</v>
      </c>
      <c r="F302" s="38">
        <f>F267+F272+F276+F285+F288+F293+F296</f>
        <v>1300.5900000000001</v>
      </c>
      <c r="G302" s="38">
        <f>G267+G272+G276+G285+G288+G293+G296</f>
        <v>565.70000000000005</v>
      </c>
      <c r="H302" s="38">
        <f t="shared" si="100"/>
        <v>1404.7041999096796</v>
      </c>
      <c r="I302" s="38"/>
      <c r="J302" s="38">
        <f>J267+J272+J276+J285+J288+J293+J296</f>
        <v>0</v>
      </c>
      <c r="K302" s="38">
        <f>K267+K272+K276+K285+K288+K293+K296</f>
        <v>351</v>
      </c>
      <c r="L302" s="38">
        <f>L267+L272+L276+L285+L288+L293+L296</f>
        <v>14</v>
      </c>
      <c r="M302" s="38">
        <f>M267+M272+M276+M285+M288+M293+M296</f>
        <v>0</v>
      </c>
      <c r="N302" s="38">
        <f>N267+N272+N276+N285+N288+N293+N296</f>
        <v>0</v>
      </c>
      <c r="O302" s="38">
        <f t="shared" si="99"/>
        <v>0</v>
      </c>
      <c r="P302" s="38"/>
      <c r="Q302" s="38">
        <f>Q267+Q272+Q276+Q285+Q288+Q293+Q296</f>
        <v>0</v>
      </c>
      <c r="R302" s="38">
        <f>R267+R272+R276+R285+R288+R293+R296</f>
        <v>1693.6</v>
      </c>
      <c r="S302" s="38">
        <f>S267+S272+S276+S285+S288+S293+S296</f>
        <v>1866.2900000000002</v>
      </c>
      <c r="T302" s="40">
        <f t="shared" si="89"/>
        <v>1101.9662257912141</v>
      </c>
      <c r="U302" s="41">
        <f>U267+U272+U276+U285+U288+U293+U296</f>
        <v>0</v>
      </c>
    </row>
    <row r="303" spans="1:21" s="95" customFormat="1" ht="37.5" customHeight="1">
      <c r="A303" s="148" t="s">
        <v>63</v>
      </c>
      <c r="B303" s="149"/>
      <c r="C303" s="149"/>
      <c r="D303" s="38">
        <f>D260+D268+D286+D289+D294+D297</f>
        <v>84.5</v>
      </c>
      <c r="E303" s="38">
        <f>E260+E268+E286+E289+E294+E297</f>
        <v>33</v>
      </c>
      <c r="F303" s="38">
        <f>F260+F268+F286+F289+F294+F297</f>
        <v>64.2</v>
      </c>
      <c r="G303" s="38">
        <f>G260+G268+G286+G289+G294+G297</f>
        <v>52.1</v>
      </c>
      <c r="H303" s="38">
        <f t="shared" si="100"/>
        <v>989.78723404255334</v>
      </c>
      <c r="I303" s="38"/>
      <c r="J303" s="38">
        <f>J260+J268+J286+J289+J297</f>
        <v>0</v>
      </c>
      <c r="K303" s="38">
        <f>K260+K268+K286+K289+K294+K297</f>
        <v>70.5</v>
      </c>
      <c r="L303" s="38">
        <f>L260+L268+L286+L289+L294+L297</f>
        <v>2</v>
      </c>
      <c r="M303" s="38">
        <f>M260+M268+M286+M289+M294+M297</f>
        <v>0</v>
      </c>
      <c r="N303" s="38">
        <f>N260+N268+N286+N289+N294+N297</f>
        <v>0</v>
      </c>
      <c r="O303" s="38">
        <v>0</v>
      </c>
      <c r="P303" s="38"/>
      <c r="Q303" s="38">
        <f>Q260+Q268+Q286+Q289+Q297</f>
        <v>0</v>
      </c>
      <c r="R303" s="38">
        <f>R260+R268+R286+R289+R294+R297</f>
        <v>190</v>
      </c>
      <c r="S303" s="38">
        <f>S260+S268+S286+S289+S294+S297</f>
        <v>116.30000000000001</v>
      </c>
      <c r="T303" s="40">
        <f t="shared" si="89"/>
        <v>612.1052631578948</v>
      </c>
      <c r="U303" s="41">
        <f>U260+U268+U286+U289+U297</f>
        <v>0</v>
      </c>
    </row>
    <row r="304" spans="1:21" s="95" customFormat="1" ht="37.5" customHeight="1">
      <c r="A304" s="148" t="s">
        <v>64</v>
      </c>
      <c r="B304" s="149"/>
      <c r="C304" s="149"/>
      <c r="D304" s="38">
        <f>D261+D269+D290+D298</f>
        <v>1354.3</v>
      </c>
      <c r="E304" s="38">
        <f>E261+E269+E290+E298</f>
        <v>241</v>
      </c>
      <c r="F304" s="38">
        <f>F261+F269+F290+F298</f>
        <v>204.34399999999999</v>
      </c>
      <c r="G304" s="38">
        <f>G261+G269+G290+G298</f>
        <v>263.57799999999997</v>
      </c>
      <c r="H304" s="38">
        <f t="shared" si="100"/>
        <v>293.31285651601581</v>
      </c>
      <c r="I304" s="38"/>
      <c r="J304" s="38">
        <f>J31+J290+J298</f>
        <v>0</v>
      </c>
      <c r="K304" s="38">
        <f>K261+K269+K290+K298</f>
        <v>0</v>
      </c>
      <c r="L304" s="38">
        <f>L261+L269+L290+L298</f>
        <v>0</v>
      </c>
      <c r="M304" s="38">
        <f>M261+M269+M290+M298</f>
        <v>0</v>
      </c>
      <c r="N304" s="38">
        <f>N261+N269+N290+N298</f>
        <v>0</v>
      </c>
      <c r="O304" s="38">
        <v>0</v>
      </c>
      <c r="P304" s="38"/>
      <c r="Q304" s="38">
        <f>Q31+Q290+Q298</f>
        <v>0</v>
      </c>
      <c r="R304" s="38">
        <f>R261+R269+R290+R298</f>
        <v>1595.3</v>
      </c>
      <c r="S304" s="38">
        <f>S261+S269+S290+S298</f>
        <v>467.92200000000003</v>
      </c>
      <c r="T304" s="40">
        <f t="shared" si="89"/>
        <v>293.31285651601581</v>
      </c>
      <c r="U304" s="41">
        <f>U31+U290+U298</f>
        <v>0</v>
      </c>
    </row>
    <row r="305" spans="1:256" s="95" customFormat="1" ht="37.5" customHeight="1" thickBot="1">
      <c r="A305" s="150" t="s">
        <v>169</v>
      </c>
      <c r="B305" s="151"/>
      <c r="C305" s="151"/>
      <c r="D305" s="43">
        <f>SUM(D300:D304)</f>
        <v>3700.8999999999996</v>
      </c>
      <c r="E305" s="43">
        <f>SUM(E300:E304)</f>
        <v>879</v>
      </c>
      <c r="F305" s="43">
        <f>SUM(F300:F304)</f>
        <v>4725.7539999999999</v>
      </c>
      <c r="G305" s="43">
        <f>SUM(G300:G304)</f>
        <v>1269.8780000000002</v>
      </c>
      <c r="H305" s="43">
        <f t="shared" si="100"/>
        <v>1309.1185397061072</v>
      </c>
      <c r="I305" s="43"/>
      <c r="J305" s="43">
        <f t="shared" ref="J305:U305" si="101">SUM(J300:J304)</f>
        <v>0</v>
      </c>
      <c r="K305" s="43">
        <f t="shared" si="101"/>
        <v>1295.08</v>
      </c>
      <c r="L305" s="43">
        <f t="shared" si="101"/>
        <v>38.5</v>
      </c>
      <c r="M305" s="43">
        <f t="shared" si="101"/>
        <v>0</v>
      </c>
      <c r="N305" s="43">
        <f t="shared" si="101"/>
        <v>0</v>
      </c>
      <c r="O305" s="43">
        <f t="shared" si="99"/>
        <v>0</v>
      </c>
      <c r="P305" s="43"/>
      <c r="Q305" s="43">
        <f t="shared" si="101"/>
        <v>0</v>
      </c>
      <c r="R305" s="43">
        <f t="shared" si="101"/>
        <v>5913.4800000000005</v>
      </c>
      <c r="S305" s="43">
        <f t="shared" si="101"/>
        <v>5995.6320000000014</v>
      </c>
      <c r="T305" s="44">
        <f t="shared" si="89"/>
        <v>1013.8923273605392</v>
      </c>
      <c r="U305" s="45">
        <f t="shared" si="101"/>
        <v>0</v>
      </c>
    </row>
    <row r="306" spans="1:256" ht="34.5" customHeight="1">
      <c r="A306" s="46"/>
      <c r="B306" s="46" t="s">
        <v>46</v>
      </c>
      <c r="C306" s="46"/>
      <c r="D306" s="46" t="s">
        <v>47</v>
      </c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</row>
    <row r="307" spans="1:256" ht="21" customHeight="1">
      <c r="A307" s="96"/>
      <c r="B307" s="96"/>
      <c r="C307" s="101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</row>
    <row r="308" spans="1:256" ht="94.5" customHeight="1">
      <c r="A308" s="157" t="s">
        <v>297</v>
      </c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</row>
    <row r="309" spans="1:256" s="100" customFormat="1" ht="34.5" customHeight="1" thickBot="1">
      <c r="A309" s="207" t="s">
        <v>206</v>
      </c>
      <c r="B309" s="207"/>
      <c r="C309" s="32"/>
      <c r="D309" s="32"/>
      <c r="E309" s="32"/>
      <c r="F309" s="32"/>
      <c r="G309" s="32"/>
      <c r="H309" s="32" t="s">
        <v>15</v>
      </c>
      <c r="I309" s="32"/>
      <c r="J309" s="32"/>
      <c r="K309" s="32"/>
      <c r="L309" s="33"/>
      <c r="M309" s="32"/>
      <c r="N309" s="32" t="s">
        <v>194</v>
      </c>
      <c r="O309" s="32"/>
      <c r="P309" s="32"/>
      <c r="Q309" s="32"/>
      <c r="R309" s="33"/>
      <c r="S309" s="208" t="s">
        <v>17</v>
      </c>
      <c r="T309" s="208"/>
      <c r="U309" s="208"/>
    </row>
    <row r="310" spans="1:256" ht="39" customHeight="1">
      <c r="A310" s="140" t="s">
        <v>18</v>
      </c>
      <c r="B310" s="142" t="s">
        <v>49</v>
      </c>
      <c r="C310" s="143" t="s">
        <v>50</v>
      </c>
      <c r="D310" s="145" t="s">
        <v>19</v>
      </c>
      <c r="E310" s="145"/>
      <c r="F310" s="145"/>
      <c r="G310" s="145"/>
      <c r="H310" s="145"/>
      <c r="I310" s="145"/>
      <c r="J310" s="145"/>
      <c r="K310" s="145" t="s">
        <v>20</v>
      </c>
      <c r="L310" s="145"/>
      <c r="M310" s="145"/>
      <c r="N310" s="145"/>
      <c r="O310" s="145"/>
      <c r="P310" s="145"/>
      <c r="Q310" s="145"/>
      <c r="R310" s="142" t="s">
        <v>21</v>
      </c>
      <c r="S310" s="142" t="s">
        <v>22</v>
      </c>
      <c r="T310" s="146" t="s">
        <v>23</v>
      </c>
      <c r="U310" s="135" t="s">
        <v>192</v>
      </c>
    </row>
    <row r="311" spans="1:256" s="93" customFormat="1" ht="39" customHeight="1">
      <c r="A311" s="141"/>
      <c r="B311" s="134"/>
      <c r="C311" s="144"/>
      <c r="D311" s="137" t="s">
        <v>25</v>
      </c>
      <c r="E311" s="137"/>
      <c r="F311" s="134" t="s">
        <v>26</v>
      </c>
      <c r="G311" s="134"/>
      <c r="H311" s="134" t="s">
        <v>23</v>
      </c>
      <c r="I311" s="134" t="s">
        <v>27</v>
      </c>
      <c r="J311" s="134" t="s">
        <v>28</v>
      </c>
      <c r="K311" s="137" t="s">
        <v>25</v>
      </c>
      <c r="L311" s="137"/>
      <c r="M311" s="134" t="s">
        <v>26</v>
      </c>
      <c r="N311" s="134"/>
      <c r="O311" s="134" t="s">
        <v>23</v>
      </c>
      <c r="P311" s="134" t="s">
        <v>27</v>
      </c>
      <c r="Q311" s="134" t="s">
        <v>28</v>
      </c>
      <c r="R311" s="134"/>
      <c r="S311" s="134"/>
      <c r="T311" s="147"/>
      <c r="U311" s="136"/>
      <c r="V311" s="157"/>
      <c r="W311" s="157"/>
      <c r="X311" s="157"/>
      <c r="Y311" s="157"/>
      <c r="Z311" s="157"/>
      <c r="AA311" s="157"/>
      <c r="AB311" s="157"/>
      <c r="AC311" s="157"/>
      <c r="AD311" s="157"/>
      <c r="AE311" s="157"/>
      <c r="AF311" s="157"/>
      <c r="AG311" s="157"/>
      <c r="AH311" s="157"/>
      <c r="AI311" s="157"/>
      <c r="AJ311" s="157"/>
      <c r="AK311" s="157"/>
      <c r="AL311" s="157"/>
      <c r="AM311" s="157"/>
      <c r="AN311" s="157"/>
      <c r="AO311" s="157"/>
      <c r="AP311" s="157"/>
      <c r="AQ311" s="157"/>
      <c r="AR311" s="157"/>
      <c r="AS311" s="157"/>
      <c r="AT311" s="157"/>
      <c r="AU311" s="157"/>
      <c r="AV311" s="157"/>
      <c r="AW311" s="157"/>
      <c r="AX311" s="157"/>
      <c r="AY311" s="157"/>
      <c r="AZ311" s="157"/>
      <c r="BA311" s="157"/>
      <c r="BB311" s="157"/>
      <c r="BC311" s="157"/>
      <c r="BD311" s="157"/>
      <c r="BE311" s="157"/>
      <c r="BF311" s="157"/>
      <c r="BG311" s="157"/>
      <c r="BH311" s="157"/>
      <c r="BI311" s="157"/>
      <c r="BJ311" s="157"/>
      <c r="BK311" s="157"/>
      <c r="BL311" s="157"/>
      <c r="BM311" s="157"/>
      <c r="BN311" s="157"/>
      <c r="BO311" s="157"/>
      <c r="BP311" s="157"/>
      <c r="BQ311" s="157"/>
      <c r="BR311" s="157"/>
      <c r="BS311" s="157"/>
      <c r="BT311" s="157"/>
      <c r="BU311" s="157"/>
      <c r="BV311" s="157"/>
      <c r="BW311" s="157"/>
      <c r="BX311" s="157"/>
      <c r="BY311" s="157"/>
      <c r="BZ311" s="157"/>
      <c r="CA311" s="157"/>
      <c r="CB311" s="157"/>
      <c r="CC311" s="157"/>
      <c r="CD311" s="157"/>
      <c r="CE311" s="157"/>
      <c r="CF311" s="157"/>
      <c r="CG311" s="157"/>
      <c r="CH311" s="157"/>
      <c r="CI311" s="157"/>
      <c r="CJ311" s="157"/>
      <c r="CK311" s="157"/>
      <c r="CL311" s="157"/>
      <c r="CM311" s="157"/>
      <c r="CN311" s="157"/>
      <c r="CO311" s="157"/>
      <c r="CP311" s="157"/>
      <c r="CQ311" s="157"/>
      <c r="CR311" s="157"/>
      <c r="CS311" s="157"/>
      <c r="CT311" s="157"/>
      <c r="CU311" s="157"/>
      <c r="CV311" s="157"/>
      <c r="CW311" s="157"/>
      <c r="CX311" s="157"/>
      <c r="CY311" s="157"/>
      <c r="CZ311" s="157"/>
      <c r="DA311" s="157"/>
      <c r="DB311" s="157"/>
      <c r="DC311" s="157"/>
      <c r="DD311" s="157"/>
      <c r="DE311" s="157"/>
      <c r="DF311" s="157"/>
      <c r="DG311" s="157"/>
      <c r="DH311" s="157"/>
      <c r="DI311" s="157"/>
      <c r="DJ311" s="157"/>
      <c r="DK311" s="157"/>
      <c r="DL311" s="157"/>
      <c r="DM311" s="157"/>
      <c r="DN311" s="157"/>
      <c r="DO311" s="157"/>
      <c r="DP311" s="157"/>
      <c r="DQ311" s="157"/>
      <c r="DR311" s="157"/>
      <c r="DS311" s="157"/>
      <c r="DT311" s="157"/>
      <c r="DU311" s="157"/>
      <c r="DV311" s="157"/>
      <c r="DW311" s="157"/>
      <c r="DX311" s="157"/>
      <c r="DY311" s="157"/>
      <c r="DZ311" s="157"/>
      <c r="EA311" s="157"/>
      <c r="EB311" s="157"/>
      <c r="EC311" s="157"/>
      <c r="ED311" s="157"/>
      <c r="EE311" s="157"/>
      <c r="EF311" s="157"/>
      <c r="EG311" s="157"/>
      <c r="EH311" s="157"/>
      <c r="EI311" s="157"/>
      <c r="EJ311" s="157"/>
      <c r="EK311" s="157"/>
      <c r="EL311" s="157"/>
      <c r="EM311" s="157"/>
      <c r="EN311" s="157"/>
      <c r="EO311" s="157"/>
      <c r="EP311" s="157"/>
      <c r="EQ311" s="157"/>
      <c r="ER311" s="157"/>
      <c r="ES311" s="157"/>
      <c r="ET311" s="157"/>
      <c r="EU311" s="157"/>
      <c r="EV311" s="157"/>
      <c r="EW311" s="157"/>
      <c r="EX311" s="157"/>
      <c r="EY311" s="157"/>
      <c r="EZ311" s="157"/>
      <c r="FA311" s="157"/>
      <c r="FB311" s="157"/>
      <c r="FC311" s="157"/>
      <c r="FD311" s="157"/>
      <c r="FE311" s="157"/>
      <c r="FF311" s="157"/>
      <c r="FG311" s="157"/>
      <c r="FH311" s="157"/>
      <c r="FI311" s="157"/>
      <c r="FJ311" s="157"/>
      <c r="FK311" s="157"/>
      <c r="FL311" s="157"/>
      <c r="FM311" s="157"/>
      <c r="FN311" s="157"/>
      <c r="FO311" s="157"/>
      <c r="FP311" s="157"/>
      <c r="FQ311" s="157"/>
      <c r="FR311" s="157"/>
      <c r="FS311" s="157"/>
      <c r="FT311" s="157"/>
      <c r="FU311" s="157"/>
      <c r="FV311" s="157"/>
      <c r="FW311" s="157"/>
      <c r="FX311" s="157"/>
      <c r="FY311" s="157"/>
      <c r="FZ311" s="157"/>
      <c r="GA311" s="157"/>
      <c r="GB311" s="157"/>
      <c r="GC311" s="157"/>
      <c r="GD311" s="157"/>
      <c r="GE311" s="157"/>
      <c r="GF311" s="157"/>
      <c r="GG311" s="157"/>
      <c r="GH311" s="157"/>
      <c r="GI311" s="157"/>
      <c r="GJ311" s="157"/>
      <c r="GK311" s="157"/>
      <c r="GL311" s="157"/>
      <c r="GM311" s="157"/>
      <c r="GN311" s="157"/>
      <c r="GO311" s="157"/>
      <c r="GP311" s="157"/>
      <c r="GQ311" s="157"/>
      <c r="GR311" s="157"/>
      <c r="GS311" s="157"/>
      <c r="GT311" s="157"/>
      <c r="GU311" s="157"/>
      <c r="GV311" s="157"/>
      <c r="GW311" s="157"/>
      <c r="GX311" s="157"/>
      <c r="GY311" s="157"/>
      <c r="GZ311" s="157"/>
      <c r="HA311" s="157"/>
      <c r="HB311" s="157"/>
      <c r="HC311" s="157"/>
      <c r="HD311" s="157"/>
      <c r="HE311" s="157"/>
      <c r="HF311" s="157"/>
      <c r="HG311" s="157"/>
      <c r="HH311" s="157"/>
      <c r="HI311" s="157"/>
      <c r="HJ311" s="157"/>
      <c r="HK311" s="157"/>
      <c r="HL311" s="157"/>
      <c r="HM311" s="157"/>
      <c r="HN311" s="157"/>
      <c r="HO311" s="157"/>
      <c r="HP311" s="157"/>
      <c r="HQ311" s="157"/>
      <c r="HR311" s="157"/>
      <c r="HS311" s="157"/>
      <c r="HT311" s="157"/>
      <c r="HU311" s="157"/>
      <c r="HV311" s="157"/>
      <c r="HW311" s="157"/>
      <c r="HX311" s="157"/>
      <c r="HY311" s="157"/>
      <c r="HZ311" s="157"/>
      <c r="IA311" s="157"/>
      <c r="IB311" s="157"/>
      <c r="IC311" s="157"/>
      <c r="ID311" s="157"/>
      <c r="IE311" s="157"/>
      <c r="IF311" s="157"/>
      <c r="IG311" s="157"/>
      <c r="IH311" s="157"/>
      <c r="II311" s="157"/>
      <c r="IJ311" s="157"/>
      <c r="IK311" s="157"/>
      <c r="IL311" s="157"/>
      <c r="IM311" s="157"/>
      <c r="IN311" s="157"/>
      <c r="IO311" s="157"/>
      <c r="IP311" s="157"/>
      <c r="IQ311" s="157"/>
      <c r="IR311" s="157"/>
      <c r="IS311" s="157"/>
      <c r="IT311" s="157"/>
      <c r="IU311" s="157"/>
      <c r="IV311" s="157"/>
    </row>
    <row r="312" spans="1:256" ht="39" customHeight="1">
      <c r="A312" s="141"/>
      <c r="B312" s="134"/>
      <c r="C312" s="144"/>
      <c r="D312" s="37" t="s">
        <v>30</v>
      </c>
      <c r="E312" s="37" t="s">
        <v>31</v>
      </c>
      <c r="F312" s="37" t="s">
        <v>30</v>
      </c>
      <c r="G312" s="37" t="s">
        <v>31</v>
      </c>
      <c r="H312" s="134"/>
      <c r="I312" s="134"/>
      <c r="J312" s="134"/>
      <c r="K312" s="37" t="s">
        <v>30</v>
      </c>
      <c r="L312" s="37" t="s">
        <v>31</v>
      </c>
      <c r="M312" s="37" t="s">
        <v>30</v>
      </c>
      <c r="N312" s="37" t="s">
        <v>31</v>
      </c>
      <c r="O312" s="134"/>
      <c r="P312" s="134"/>
      <c r="Q312" s="134"/>
      <c r="R312" s="134"/>
      <c r="S312" s="134"/>
      <c r="T312" s="147"/>
      <c r="U312" s="136"/>
    </row>
    <row r="313" spans="1:256" ht="43.5" customHeight="1">
      <c r="A313" s="153" t="s">
        <v>171</v>
      </c>
      <c r="B313" s="156" t="s">
        <v>42</v>
      </c>
      <c r="C313" s="73">
        <v>1</v>
      </c>
      <c r="D313" s="38">
        <v>0</v>
      </c>
      <c r="E313" s="74">
        <v>670</v>
      </c>
      <c r="F313" s="74">
        <f>H313*D313/1000</f>
        <v>0</v>
      </c>
      <c r="G313" s="74">
        <f>H313*E313/1000</f>
        <v>1842.5</v>
      </c>
      <c r="H313" s="74">
        <v>2750</v>
      </c>
      <c r="I313" s="74"/>
      <c r="J313" s="74">
        <f>(D313+E313)*I313/100</f>
        <v>0</v>
      </c>
      <c r="K313" s="38">
        <v>0</v>
      </c>
      <c r="L313" s="74">
        <v>8700</v>
      </c>
      <c r="M313" s="74">
        <f>O313*K313/1000</f>
        <v>0</v>
      </c>
      <c r="N313" s="74">
        <f>O313*L313/1000</f>
        <v>3306</v>
      </c>
      <c r="O313" s="74">
        <v>380</v>
      </c>
      <c r="P313" s="74"/>
      <c r="Q313" s="74">
        <f>(L313+K313)*P313/100</f>
        <v>0</v>
      </c>
      <c r="R313" s="74">
        <f>D313+E313+K313+L313</f>
        <v>9370</v>
      </c>
      <c r="S313" s="74">
        <f>F313+G313+M313+N313</f>
        <v>5148.5</v>
      </c>
      <c r="T313" s="75">
        <f t="shared" ref="T313:T330" si="102">S313/R313*1000</f>
        <v>549.46638207043748</v>
      </c>
      <c r="U313" s="115">
        <f>J313+Q313</f>
        <v>0</v>
      </c>
    </row>
    <row r="314" spans="1:256" ht="43.5" customHeight="1">
      <c r="A314" s="153"/>
      <c r="B314" s="156"/>
      <c r="C314" s="73">
        <v>2</v>
      </c>
      <c r="D314" s="38">
        <v>0</v>
      </c>
      <c r="E314" s="38">
        <f>4589+50</f>
        <v>4639</v>
      </c>
      <c r="F314" s="38">
        <f>H314*D314/1000</f>
        <v>0</v>
      </c>
      <c r="G314" s="38">
        <f>H314*E314/1000</f>
        <v>10460.945</v>
      </c>
      <c r="H314" s="38">
        <v>2255</v>
      </c>
      <c r="I314" s="38"/>
      <c r="J314" s="38">
        <f>(D314+E314)*I314/100</f>
        <v>0</v>
      </c>
      <c r="K314" s="38">
        <v>0</v>
      </c>
      <c r="L314" s="38">
        <f>9050+7200</f>
        <v>16250</v>
      </c>
      <c r="M314" s="38">
        <f>O314*K314/1000</f>
        <v>0</v>
      </c>
      <c r="N314" s="38">
        <f>O314*L314/1000</f>
        <v>4784.6499999999996</v>
      </c>
      <c r="O314" s="38">
        <v>294.44</v>
      </c>
      <c r="P314" s="38"/>
      <c r="Q314" s="38">
        <f>(L314+K314)*P314/100</f>
        <v>0</v>
      </c>
      <c r="R314" s="38">
        <f>D314+E314+K314+L314</f>
        <v>20889</v>
      </c>
      <c r="S314" s="38">
        <f>F314+G314+M314+N314</f>
        <v>15245.594999999999</v>
      </c>
      <c r="T314" s="40">
        <f t="shared" si="102"/>
        <v>729.83843171046954</v>
      </c>
      <c r="U314" s="41">
        <f>J314+Q314</f>
        <v>0</v>
      </c>
    </row>
    <row r="315" spans="1:256" ht="43.5" customHeight="1">
      <c r="A315" s="153"/>
      <c r="B315" s="156"/>
      <c r="C315" s="73">
        <v>3</v>
      </c>
      <c r="D315" s="38">
        <v>0</v>
      </c>
      <c r="E315" s="76">
        <v>207</v>
      </c>
      <c r="F315" s="76">
        <f>H315*D315/1000</f>
        <v>0</v>
      </c>
      <c r="G315" s="76">
        <f>H315*E315/1000</f>
        <v>446.08499999999998</v>
      </c>
      <c r="H315" s="76">
        <v>2155</v>
      </c>
      <c r="I315" s="76"/>
      <c r="J315" s="76">
        <f>(D315+E315)*I315/100</f>
        <v>0</v>
      </c>
      <c r="K315" s="38">
        <v>0</v>
      </c>
      <c r="L315" s="76">
        <f>570+500</f>
        <v>1070</v>
      </c>
      <c r="M315" s="76">
        <f>O315*K315/1000</f>
        <v>0</v>
      </c>
      <c r="N315" s="76">
        <f>O315*L315/1000</f>
        <v>238.61</v>
      </c>
      <c r="O315" s="76">
        <v>223</v>
      </c>
      <c r="P315" s="76"/>
      <c r="Q315" s="76">
        <f>(L315+K315)*P315/100</f>
        <v>0</v>
      </c>
      <c r="R315" s="76">
        <f>D315+E315+K315+L315</f>
        <v>1277</v>
      </c>
      <c r="S315" s="76">
        <f>F315+G315+M315+N315</f>
        <v>684.69499999999994</v>
      </c>
      <c r="T315" s="77">
        <f t="shared" si="102"/>
        <v>536.17462803445574</v>
      </c>
      <c r="U315" s="116">
        <f>J315+Q315</f>
        <v>0</v>
      </c>
    </row>
    <row r="316" spans="1:256" ht="43.5" customHeight="1">
      <c r="A316" s="153"/>
      <c r="B316" s="156" t="s">
        <v>172</v>
      </c>
      <c r="C316" s="156"/>
      <c r="D316" s="38">
        <v>0</v>
      </c>
      <c r="E316" s="76">
        <f>SUM(E313:E315)</f>
        <v>5516</v>
      </c>
      <c r="F316" s="76">
        <f>SUM(F313:F315)</f>
        <v>0</v>
      </c>
      <c r="G316" s="76">
        <f t="shared" ref="G316:U316" si="103">SUM(G313:G315)</f>
        <v>12749.529999999999</v>
      </c>
      <c r="H316" s="76">
        <f>(G316+F316)/(E316+D316)*1000</f>
        <v>2311.3723712835385</v>
      </c>
      <c r="I316" s="76"/>
      <c r="J316" s="76">
        <f t="shared" si="103"/>
        <v>0</v>
      </c>
      <c r="K316" s="38">
        <v>0</v>
      </c>
      <c r="L316" s="76">
        <f t="shared" si="103"/>
        <v>26020</v>
      </c>
      <c r="M316" s="76">
        <f t="shared" si="103"/>
        <v>0</v>
      </c>
      <c r="N316" s="76">
        <f t="shared" si="103"/>
        <v>8329.26</v>
      </c>
      <c r="O316" s="76">
        <f>(N316+M316)/(L316+K316)*1000</f>
        <v>320.10991544965412</v>
      </c>
      <c r="P316" s="76"/>
      <c r="Q316" s="76">
        <f t="shared" si="103"/>
        <v>0</v>
      </c>
      <c r="R316" s="76">
        <f t="shared" si="103"/>
        <v>31536</v>
      </c>
      <c r="S316" s="76">
        <f t="shared" si="103"/>
        <v>21078.79</v>
      </c>
      <c r="T316" s="77">
        <f t="shared" si="102"/>
        <v>668.40404616945716</v>
      </c>
      <c r="U316" s="116">
        <f t="shared" si="103"/>
        <v>0</v>
      </c>
    </row>
    <row r="317" spans="1:256" ht="43.5" customHeight="1">
      <c r="A317" s="153"/>
      <c r="B317" s="156" t="s">
        <v>173</v>
      </c>
      <c r="C317" s="73">
        <v>1</v>
      </c>
      <c r="D317" s="38">
        <v>0</v>
      </c>
      <c r="E317" s="76">
        <f>556+430</f>
        <v>986</v>
      </c>
      <c r="F317" s="76">
        <f>H317*D317/1000</f>
        <v>0</v>
      </c>
      <c r="G317" s="76">
        <f>H317*E317/1000</f>
        <v>2250.0520000000001</v>
      </c>
      <c r="H317" s="76">
        <v>2282</v>
      </c>
      <c r="I317" s="76"/>
      <c r="J317" s="76">
        <f>(D317+E317)*I317/100</f>
        <v>0</v>
      </c>
      <c r="K317" s="38">
        <v>0</v>
      </c>
      <c r="L317" s="76">
        <v>5500</v>
      </c>
      <c r="M317" s="76">
        <f>O317*K317/1000</f>
        <v>0</v>
      </c>
      <c r="N317" s="76">
        <f>O317*L317/1000</f>
        <v>1705</v>
      </c>
      <c r="O317" s="76">
        <v>310</v>
      </c>
      <c r="P317" s="76"/>
      <c r="Q317" s="76">
        <f>(L317+K317)*P317/100</f>
        <v>0</v>
      </c>
      <c r="R317" s="76">
        <f>D317+E317+K317+L317</f>
        <v>6486</v>
      </c>
      <c r="S317" s="76">
        <f>F317+G317+M317+N317</f>
        <v>3955.0520000000001</v>
      </c>
      <c r="T317" s="77">
        <f t="shared" si="102"/>
        <v>609.78291705211234</v>
      </c>
      <c r="U317" s="116">
        <f>J317+Q317</f>
        <v>0</v>
      </c>
    </row>
    <row r="318" spans="1:256" ht="43.5" customHeight="1">
      <c r="A318" s="153"/>
      <c r="B318" s="156"/>
      <c r="C318" s="73">
        <v>2</v>
      </c>
      <c r="D318" s="38">
        <v>0</v>
      </c>
      <c r="E318" s="76">
        <v>40</v>
      </c>
      <c r="F318" s="76">
        <f>H318*D318/1000</f>
        <v>0</v>
      </c>
      <c r="G318" s="76">
        <f>H318*E318/1000</f>
        <v>101.6</v>
      </c>
      <c r="H318" s="76">
        <v>2540</v>
      </c>
      <c r="I318" s="76"/>
      <c r="J318" s="76">
        <f>(D318+E318)*I318/100</f>
        <v>0</v>
      </c>
      <c r="K318" s="38">
        <v>0</v>
      </c>
      <c r="L318" s="76">
        <v>5260</v>
      </c>
      <c r="M318" s="76">
        <f>O318*K318/1000</f>
        <v>0</v>
      </c>
      <c r="N318" s="76">
        <f>O318*L318/1000</f>
        <v>724.30199999999991</v>
      </c>
      <c r="O318" s="76">
        <v>137.69999999999999</v>
      </c>
      <c r="P318" s="76"/>
      <c r="Q318" s="76">
        <f>(L318+K318)*P318/100</f>
        <v>0</v>
      </c>
      <c r="R318" s="76">
        <f>D318+E318+K318+L318</f>
        <v>5300</v>
      </c>
      <c r="S318" s="76">
        <f>F318+G318+M318+N318</f>
        <v>825.90199999999993</v>
      </c>
      <c r="T318" s="77">
        <f t="shared" si="102"/>
        <v>155.83056603773585</v>
      </c>
      <c r="U318" s="116">
        <f>J318+Q318</f>
        <v>0</v>
      </c>
    </row>
    <row r="319" spans="1:256" ht="43.5" customHeight="1">
      <c r="A319" s="153"/>
      <c r="B319" s="156"/>
      <c r="C319" s="73">
        <v>3</v>
      </c>
      <c r="D319" s="38">
        <v>0</v>
      </c>
      <c r="E319" s="38">
        <v>0</v>
      </c>
      <c r="F319" s="38">
        <f>H319*D319/1000</f>
        <v>0</v>
      </c>
      <c r="G319" s="38">
        <f>H319*E319/1000</f>
        <v>0</v>
      </c>
      <c r="H319" s="38">
        <v>0</v>
      </c>
      <c r="I319" s="38"/>
      <c r="J319" s="38">
        <f>(D319+E319)*I319/100</f>
        <v>0</v>
      </c>
      <c r="K319" s="38">
        <v>0</v>
      </c>
      <c r="L319" s="38">
        <v>30</v>
      </c>
      <c r="M319" s="38">
        <f>O319*K319/1000</f>
        <v>0</v>
      </c>
      <c r="N319" s="38">
        <f>O319*L319/1000</f>
        <v>0</v>
      </c>
      <c r="O319" s="38">
        <v>0</v>
      </c>
      <c r="P319" s="38"/>
      <c r="Q319" s="38">
        <f>(L319+K319)*P319/100</f>
        <v>0</v>
      </c>
      <c r="R319" s="38">
        <f>D319+E319+K319+L319</f>
        <v>30</v>
      </c>
      <c r="S319" s="38">
        <f>F319+G319+M319+N319</f>
        <v>0</v>
      </c>
      <c r="T319" s="40">
        <f t="shared" si="102"/>
        <v>0</v>
      </c>
      <c r="U319" s="41">
        <f>J319+Q319</f>
        <v>0</v>
      </c>
    </row>
    <row r="320" spans="1:256" ht="43.5" customHeight="1">
      <c r="A320" s="153"/>
      <c r="B320" s="156" t="s">
        <v>174</v>
      </c>
      <c r="C320" s="156"/>
      <c r="D320" s="38">
        <v>0</v>
      </c>
      <c r="E320" s="76">
        <f>SUM(E317:E319)</f>
        <v>1026</v>
      </c>
      <c r="F320" s="76">
        <f>SUM(F317:F319)</f>
        <v>0</v>
      </c>
      <c r="G320" s="76">
        <f t="shared" ref="G320:U320" si="104">SUM(G317:G319)</f>
        <v>2351.652</v>
      </c>
      <c r="H320" s="76">
        <f>(G320+F320)/(E320+D320)*1000</f>
        <v>2292.0584795321638</v>
      </c>
      <c r="I320" s="76"/>
      <c r="J320" s="76">
        <f t="shared" si="104"/>
        <v>0</v>
      </c>
      <c r="K320" s="38">
        <v>0</v>
      </c>
      <c r="L320" s="76">
        <f t="shared" si="104"/>
        <v>10790</v>
      </c>
      <c r="M320" s="76">
        <f t="shared" si="104"/>
        <v>0</v>
      </c>
      <c r="N320" s="76">
        <f t="shared" si="104"/>
        <v>2429.3019999999997</v>
      </c>
      <c r="O320" s="76">
        <f>(N320+M320)/(L320+K320)*1000</f>
        <v>225.14383688600554</v>
      </c>
      <c r="P320" s="76"/>
      <c r="Q320" s="76">
        <f t="shared" si="104"/>
        <v>0</v>
      </c>
      <c r="R320" s="76">
        <f t="shared" si="104"/>
        <v>11816</v>
      </c>
      <c r="S320" s="76">
        <f t="shared" si="104"/>
        <v>4780.9539999999997</v>
      </c>
      <c r="T320" s="77">
        <f t="shared" si="102"/>
        <v>404.61696005416383</v>
      </c>
      <c r="U320" s="116">
        <f t="shared" si="104"/>
        <v>0</v>
      </c>
    </row>
    <row r="321" spans="1:256" ht="43.5" customHeight="1">
      <c r="A321" s="153"/>
      <c r="B321" s="156" t="s">
        <v>175</v>
      </c>
      <c r="C321" s="73">
        <v>1</v>
      </c>
      <c r="D321" s="38">
        <v>0</v>
      </c>
      <c r="E321" s="38">
        <v>0</v>
      </c>
      <c r="F321" s="76">
        <f>H321*D321/1000</f>
        <v>0</v>
      </c>
      <c r="G321" s="76">
        <f>H321*E321/1000</f>
        <v>0</v>
      </c>
      <c r="H321" s="38">
        <v>0</v>
      </c>
      <c r="I321" s="38">
        <v>0</v>
      </c>
      <c r="J321" s="38">
        <v>0</v>
      </c>
      <c r="K321" s="38">
        <v>0</v>
      </c>
      <c r="L321" s="38">
        <v>0</v>
      </c>
      <c r="M321" s="76">
        <f>O321*K321/1000</f>
        <v>0</v>
      </c>
      <c r="N321" s="76">
        <f>O321*L321/1000</f>
        <v>0</v>
      </c>
      <c r="O321" s="76">
        <v>0</v>
      </c>
      <c r="P321" s="76"/>
      <c r="Q321" s="76">
        <f>(L321+K321)*P321/100</f>
        <v>0</v>
      </c>
      <c r="R321" s="76">
        <f>D321+E321+K321+L321</f>
        <v>0</v>
      </c>
      <c r="S321" s="76">
        <f>F321+G321+M321+N321</f>
        <v>0</v>
      </c>
      <c r="T321" s="40">
        <v>0</v>
      </c>
      <c r="U321" s="116">
        <f>J321+Q321</f>
        <v>0</v>
      </c>
    </row>
    <row r="322" spans="1:256" s="95" customFormat="1" ht="43.5" customHeight="1">
      <c r="A322" s="153"/>
      <c r="B322" s="156"/>
      <c r="C322" s="73">
        <v>2</v>
      </c>
      <c r="D322" s="38">
        <v>0</v>
      </c>
      <c r="E322" s="76">
        <v>200</v>
      </c>
      <c r="F322" s="76">
        <f>H322*D322/1000</f>
        <v>0</v>
      </c>
      <c r="G322" s="76">
        <f>H322*E322/1000</f>
        <v>553.4</v>
      </c>
      <c r="H322" s="76">
        <v>2767</v>
      </c>
      <c r="I322" s="76"/>
      <c r="J322" s="76">
        <f>(D322+E322)*I322/100</f>
        <v>0</v>
      </c>
      <c r="K322" s="38">
        <v>0</v>
      </c>
      <c r="L322" s="76">
        <v>1670</v>
      </c>
      <c r="M322" s="76">
        <f>O322*K322/1000</f>
        <v>0</v>
      </c>
      <c r="N322" s="76">
        <f>O322*L322/1000</f>
        <v>252.17</v>
      </c>
      <c r="O322" s="76">
        <v>151</v>
      </c>
      <c r="P322" s="76"/>
      <c r="Q322" s="76">
        <f>(L322+K322)*P322/100</f>
        <v>0</v>
      </c>
      <c r="R322" s="76">
        <f>D322+E322+K322+L322</f>
        <v>1870</v>
      </c>
      <c r="S322" s="76">
        <f>F322+G322+M322+N322</f>
        <v>805.56999999999994</v>
      </c>
      <c r="T322" s="77">
        <f t="shared" si="102"/>
        <v>430.78609625668446</v>
      </c>
      <c r="U322" s="116">
        <f>J322+Q322</f>
        <v>0</v>
      </c>
    </row>
    <row r="323" spans="1:256" ht="43.5" customHeight="1">
      <c r="A323" s="153"/>
      <c r="B323" s="156"/>
      <c r="C323" s="73">
        <v>3</v>
      </c>
      <c r="D323" s="38">
        <v>0</v>
      </c>
      <c r="E323" s="76">
        <v>183</v>
      </c>
      <c r="F323" s="76">
        <f>H323*D323/1000</f>
        <v>0</v>
      </c>
      <c r="G323" s="76">
        <f>H323*E323/1000</f>
        <v>338.55</v>
      </c>
      <c r="H323" s="76">
        <v>1850</v>
      </c>
      <c r="I323" s="76"/>
      <c r="J323" s="76">
        <f>(D323+E323)*I323/100</f>
        <v>0</v>
      </c>
      <c r="K323" s="38">
        <v>0</v>
      </c>
      <c r="L323" s="76">
        <v>1000</v>
      </c>
      <c r="M323" s="76">
        <f>O323*K323/1000</f>
        <v>0</v>
      </c>
      <c r="N323" s="76">
        <f>O323*L323/1000</f>
        <v>270</v>
      </c>
      <c r="O323" s="76">
        <v>270</v>
      </c>
      <c r="P323" s="76"/>
      <c r="Q323" s="76">
        <f>(L323+K323)*P323/100</f>
        <v>0</v>
      </c>
      <c r="R323" s="76">
        <f>D323+E323+K323+L323</f>
        <v>1183</v>
      </c>
      <c r="S323" s="76">
        <f>F323+G323+M323+N323</f>
        <v>608.54999999999995</v>
      </c>
      <c r="T323" s="77">
        <f t="shared" si="102"/>
        <v>514.41251056635667</v>
      </c>
      <c r="U323" s="116">
        <f>J323+Q323</f>
        <v>0</v>
      </c>
    </row>
    <row r="324" spans="1:256" ht="43.5" customHeight="1">
      <c r="A324" s="153"/>
      <c r="B324" s="156"/>
      <c r="C324" s="73">
        <v>4</v>
      </c>
      <c r="D324" s="38">
        <v>0</v>
      </c>
      <c r="E324" s="76">
        <v>75</v>
      </c>
      <c r="F324" s="76">
        <f>H324*D324/1000</f>
        <v>0</v>
      </c>
      <c r="G324" s="76">
        <f>H324*E324/1000</f>
        <v>0</v>
      </c>
      <c r="H324" s="38">
        <v>0</v>
      </c>
      <c r="I324" s="76"/>
      <c r="J324" s="76">
        <f>(D324+E324)*I324/100</f>
        <v>0</v>
      </c>
      <c r="K324" s="38">
        <v>0</v>
      </c>
      <c r="L324" s="76">
        <v>0</v>
      </c>
      <c r="M324" s="76">
        <f>O324*K324/1000</f>
        <v>0</v>
      </c>
      <c r="N324" s="76">
        <f>O324*L324/1000</f>
        <v>0</v>
      </c>
      <c r="O324" s="38">
        <v>0</v>
      </c>
      <c r="P324" s="76"/>
      <c r="Q324" s="76">
        <f>(L324+K324)*P324/100</f>
        <v>0</v>
      </c>
      <c r="R324" s="76">
        <f>D324+E324+K324+L324</f>
        <v>75</v>
      </c>
      <c r="S324" s="76">
        <f>F324+G324+M324+N324</f>
        <v>0</v>
      </c>
      <c r="T324" s="77">
        <f t="shared" si="102"/>
        <v>0</v>
      </c>
      <c r="U324" s="116">
        <f>J324+Q324</f>
        <v>0</v>
      </c>
    </row>
    <row r="325" spans="1:256" ht="43.5" customHeight="1">
      <c r="A325" s="153"/>
      <c r="B325" s="156" t="s">
        <v>176</v>
      </c>
      <c r="C325" s="156"/>
      <c r="D325" s="76">
        <f>SUM(D321:D324)</f>
        <v>0</v>
      </c>
      <c r="E325" s="76">
        <f>SUM(E321:E324)</f>
        <v>458</v>
      </c>
      <c r="F325" s="76">
        <f t="shared" ref="F325:U325" si="105">SUM(F321:F324)</f>
        <v>0</v>
      </c>
      <c r="G325" s="76">
        <f t="shared" si="105"/>
        <v>891.95</v>
      </c>
      <c r="H325" s="76">
        <f t="shared" ref="H325:H330" si="106">(G325+F325)/(E325+D325)*1000</f>
        <v>1947.4890829694325</v>
      </c>
      <c r="I325" s="76"/>
      <c r="J325" s="76">
        <f t="shared" si="105"/>
        <v>0</v>
      </c>
      <c r="K325" s="76">
        <f t="shared" si="105"/>
        <v>0</v>
      </c>
      <c r="L325" s="76">
        <f t="shared" si="105"/>
        <v>2670</v>
      </c>
      <c r="M325" s="76">
        <f t="shared" si="105"/>
        <v>0</v>
      </c>
      <c r="N325" s="76">
        <f t="shared" si="105"/>
        <v>522.16999999999996</v>
      </c>
      <c r="O325" s="76">
        <f t="shared" ref="O325:O330" si="107">(N325+M325)/(L325+K325)*1000</f>
        <v>195.5692883895131</v>
      </c>
      <c r="P325" s="76"/>
      <c r="Q325" s="76">
        <f t="shared" si="105"/>
        <v>0</v>
      </c>
      <c r="R325" s="76">
        <f t="shared" si="105"/>
        <v>3128</v>
      </c>
      <c r="S325" s="76">
        <f t="shared" si="105"/>
        <v>1414.12</v>
      </c>
      <c r="T325" s="77">
        <f t="shared" si="102"/>
        <v>452.08439897698207</v>
      </c>
      <c r="U325" s="116">
        <f t="shared" si="105"/>
        <v>0</v>
      </c>
    </row>
    <row r="326" spans="1:256" ht="43.5" customHeight="1">
      <c r="A326" s="148" t="s">
        <v>60</v>
      </c>
      <c r="B326" s="149"/>
      <c r="C326" s="149"/>
      <c r="D326" s="76">
        <f t="shared" ref="D326:U328" si="108">D313+D317+D321</f>
        <v>0</v>
      </c>
      <c r="E326" s="76">
        <f t="shared" si="108"/>
        <v>1656</v>
      </c>
      <c r="F326" s="76">
        <f t="shared" si="108"/>
        <v>0</v>
      </c>
      <c r="G326" s="76">
        <f t="shared" si="108"/>
        <v>4092.5520000000001</v>
      </c>
      <c r="H326" s="76">
        <f t="shared" si="106"/>
        <v>2471.347826086957</v>
      </c>
      <c r="I326" s="76"/>
      <c r="J326" s="76">
        <f t="shared" si="108"/>
        <v>0</v>
      </c>
      <c r="K326" s="76">
        <f t="shared" si="108"/>
        <v>0</v>
      </c>
      <c r="L326" s="76">
        <f t="shared" si="108"/>
        <v>14200</v>
      </c>
      <c r="M326" s="76">
        <f t="shared" si="108"/>
        <v>0</v>
      </c>
      <c r="N326" s="76">
        <f t="shared" si="108"/>
        <v>5011</v>
      </c>
      <c r="O326" s="76">
        <f t="shared" si="107"/>
        <v>352.88732394366195</v>
      </c>
      <c r="P326" s="76"/>
      <c r="Q326" s="76">
        <f t="shared" si="108"/>
        <v>0</v>
      </c>
      <c r="R326" s="76">
        <f t="shared" si="108"/>
        <v>15856</v>
      </c>
      <c r="S326" s="76">
        <f t="shared" si="108"/>
        <v>9103.5519999999997</v>
      </c>
      <c r="T326" s="77">
        <f t="shared" si="102"/>
        <v>574.13925327951563</v>
      </c>
      <c r="U326" s="116">
        <f t="shared" si="108"/>
        <v>0</v>
      </c>
    </row>
    <row r="327" spans="1:256" ht="43.5" customHeight="1">
      <c r="A327" s="148" t="s">
        <v>61</v>
      </c>
      <c r="B327" s="149"/>
      <c r="C327" s="149"/>
      <c r="D327" s="76">
        <f t="shared" si="108"/>
        <v>0</v>
      </c>
      <c r="E327" s="76">
        <f t="shared" si="108"/>
        <v>4879</v>
      </c>
      <c r="F327" s="76">
        <f t="shared" si="108"/>
        <v>0</v>
      </c>
      <c r="G327" s="76">
        <f t="shared" si="108"/>
        <v>11115.945</v>
      </c>
      <c r="H327" s="76">
        <f t="shared" si="106"/>
        <v>2278.3244517319122</v>
      </c>
      <c r="I327" s="76"/>
      <c r="J327" s="76">
        <f t="shared" si="108"/>
        <v>0</v>
      </c>
      <c r="K327" s="76">
        <f t="shared" si="108"/>
        <v>0</v>
      </c>
      <c r="L327" s="76">
        <f t="shared" si="108"/>
        <v>23180</v>
      </c>
      <c r="M327" s="76">
        <f t="shared" si="108"/>
        <v>0</v>
      </c>
      <c r="N327" s="76">
        <f t="shared" si="108"/>
        <v>5761.1219999999994</v>
      </c>
      <c r="O327" s="76">
        <f t="shared" si="107"/>
        <v>248.53848144952542</v>
      </c>
      <c r="P327" s="76"/>
      <c r="Q327" s="76">
        <f t="shared" si="108"/>
        <v>0</v>
      </c>
      <c r="R327" s="76">
        <f t="shared" si="108"/>
        <v>28059</v>
      </c>
      <c r="S327" s="76">
        <f t="shared" si="108"/>
        <v>16877.066999999999</v>
      </c>
      <c r="T327" s="77">
        <f t="shared" si="102"/>
        <v>601.48497808189882</v>
      </c>
      <c r="U327" s="116">
        <f t="shared" si="108"/>
        <v>0</v>
      </c>
    </row>
    <row r="328" spans="1:256" ht="43.5" customHeight="1">
      <c r="A328" s="148" t="s">
        <v>62</v>
      </c>
      <c r="B328" s="149"/>
      <c r="C328" s="149"/>
      <c r="D328" s="76">
        <f t="shared" si="108"/>
        <v>0</v>
      </c>
      <c r="E328" s="76">
        <f t="shared" si="108"/>
        <v>390</v>
      </c>
      <c r="F328" s="76">
        <f t="shared" si="108"/>
        <v>0</v>
      </c>
      <c r="G328" s="76">
        <f t="shared" si="108"/>
        <v>784.63499999999999</v>
      </c>
      <c r="H328" s="76">
        <f t="shared" si="106"/>
        <v>2011.8846153846155</v>
      </c>
      <c r="I328" s="76"/>
      <c r="J328" s="76">
        <f t="shared" si="108"/>
        <v>0</v>
      </c>
      <c r="K328" s="76">
        <f t="shared" si="108"/>
        <v>0</v>
      </c>
      <c r="L328" s="76">
        <f t="shared" si="108"/>
        <v>2100</v>
      </c>
      <c r="M328" s="76">
        <f t="shared" si="108"/>
        <v>0</v>
      </c>
      <c r="N328" s="76">
        <f t="shared" si="108"/>
        <v>508.61</v>
      </c>
      <c r="O328" s="76">
        <f t="shared" si="107"/>
        <v>242.1952380952381</v>
      </c>
      <c r="P328" s="76"/>
      <c r="Q328" s="76">
        <f t="shared" si="108"/>
        <v>0</v>
      </c>
      <c r="R328" s="76">
        <f t="shared" si="108"/>
        <v>2490</v>
      </c>
      <c r="S328" s="76">
        <f t="shared" si="108"/>
        <v>1293.2449999999999</v>
      </c>
      <c r="T328" s="77">
        <f t="shared" si="102"/>
        <v>519.37550200803207</v>
      </c>
      <c r="U328" s="116">
        <f t="shared" si="108"/>
        <v>0</v>
      </c>
    </row>
    <row r="329" spans="1:256" ht="43.5" customHeight="1">
      <c r="A329" s="148" t="s">
        <v>63</v>
      </c>
      <c r="B329" s="149"/>
      <c r="C329" s="149"/>
      <c r="D329" s="76">
        <f>D324</f>
        <v>0</v>
      </c>
      <c r="E329" s="76">
        <f>E324</f>
        <v>75</v>
      </c>
      <c r="F329" s="76">
        <f t="shared" ref="F329:U329" si="109">F324</f>
        <v>0</v>
      </c>
      <c r="G329" s="76">
        <f t="shared" si="109"/>
        <v>0</v>
      </c>
      <c r="H329" s="76">
        <f t="shared" si="106"/>
        <v>0</v>
      </c>
      <c r="I329" s="76"/>
      <c r="J329" s="76">
        <f t="shared" si="109"/>
        <v>0</v>
      </c>
      <c r="K329" s="76">
        <f t="shared" si="109"/>
        <v>0</v>
      </c>
      <c r="L329" s="76">
        <f t="shared" si="109"/>
        <v>0</v>
      </c>
      <c r="M329" s="76">
        <f t="shared" si="109"/>
        <v>0</v>
      </c>
      <c r="N329" s="76">
        <f t="shared" si="109"/>
        <v>0</v>
      </c>
      <c r="O329" s="38">
        <v>0</v>
      </c>
      <c r="P329" s="76"/>
      <c r="Q329" s="76">
        <f t="shared" si="109"/>
        <v>0</v>
      </c>
      <c r="R329" s="76">
        <f t="shared" si="109"/>
        <v>75</v>
      </c>
      <c r="S329" s="76">
        <f t="shared" si="109"/>
        <v>0</v>
      </c>
      <c r="T329" s="77">
        <f t="shared" si="102"/>
        <v>0</v>
      </c>
      <c r="U329" s="116">
        <f t="shared" si="109"/>
        <v>0</v>
      </c>
    </row>
    <row r="330" spans="1:256" ht="43.5" customHeight="1" thickBot="1">
      <c r="A330" s="150" t="s">
        <v>177</v>
      </c>
      <c r="B330" s="151"/>
      <c r="C330" s="151"/>
      <c r="D330" s="78">
        <f>D316+D320+D325</f>
        <v>0</v>
      </c>
      <c r="E330" s="78">
        <f>E316+E320+E325</f>
        <v>7000</v>
      </c>
      <c r="F330" s="78">
        <f t="shared" ref="F330:U330" si="110">F316+F320+F325</f>
        <v>0</v>
      </c>
      <c r="G330" s="78">
        <f t="shared" si="110"/>
        <v>15993.132</v>
      </c>
      <c r="H330" s="78">
        <f t="shared" si="106"/>
        <v>2284.7331428571429</v>
      </c>
      <c r="I330" s="78"/>
      <c r="J330" s="78">
        <f t="shared" si="110"/>
        <v>0</v>
      </c>
      <c r="K330" s="78">
        <f t="shared" si="110"/>
        <v>0</v>
      </c>
      <c r="L330" s="78">
        <f t="shared" si="110"/>
        <v>39480</v>
      </c>
      <c r="M330" s="78">
        <f t="shared" si="110"/>
        <v>0</v>
      </c>
      <c r="N330" s="78">
        <f t="shared" si="110"/>
        <v>11280.732</v>
      </c>
      <c r="O330" s="78">
        <f t="shared" si="107"/>
        <v>285.73282674772037</v>
      </c>
      <c r="P330" s="78"/>
      <c r="Q330" s="78">
        <f t="shared" si="110"/>
        <v>0</v>
      </c>
      <c r="R330" s="78">
        <f t="shared" si="110"/>
        <v>46480</v>
      </c>
      <c r="S330" s="78">
        <f t="shared" si="110"/>
        <v>27273.863999999998</v>
      </c>
      <c r="T330" s="79">
        <f t="shared" si="102"/>
        <v>586.78709122203099</v>
      </c>
      <c r="U330" s="117">
        <f t="shared" si="110"/>
        <v>0</v>
      </c>
    </row>
    <row r="331" spans="1:256" ht="27.75" customHeight="1">
      <c r="A331" s="46"/>
      <c r="B331" s="46" t="s">
        <v>46</v>
      </c>
      <c r="C331" s="46"/>
      <c r="D331" s="46" t="s">
        <v>47</v>
      </c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</row>
    <row r="332" spans="1:256" s="93" customFormat="1" ht="82.5" customHeight="1">
      <c r="A332" s="157" t="s">
        <v>298</v>
      </c>
      <c r="B332" s="157"/>
      <c r="C332" s="157"/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57"/>
      <c r="Z332" s="157"/>
      <c r="AA332" s="157"/>
      <c r="AB332" s="157"/>
      <c r="AC332" s="157"/>
      <c r="AD332" s="157"/>
      <c r="AE332" s="157"/>
      <c r="AF332" s="157"/>
      <c r="AG332" s="157"/>
      <c r="AH332" s="157"/>
      <c r="AI332" s="157"/>
      <c r="AJ332" s="157"/>
      <c r="AK332" s="157"/>
      <c r="AL332" s="157"/>
      <c r="AM332" s="157"/>
      <c r="AN332" s="157"/>
      <c r="AO332" s="157"/>
      <c r="AP332" s="157"/>
      <c r="AQ332" s="157"/>
      <c r="AR332" s="157"/>
      <c r="AS332" s="157"/>
      <c r="AT332" s="157"/>
      <c r="AU332" s="157"/>
      <c r="AV332" s="157"/>
      <c r="AW332" s="157"/>
      <c r="AX332" s="157"/>
      <c r="AY332" s="157"/>
      <c r="AZ332" s="157"/>
      <c r="BA332" s="157"/>
      <c r="BB332" s="157"/>
      <c r="BC332" s="157"/>
      <c r="BD332" s="157"/>
      <c r="BE332" s="157"/>
      <c r="BF332" s="157"/>
      <c r="BG332" s="157"/>
      <c r="BH332" s="157"/>
      <c r="BI332" s="157"/>
      <c r="BJ332" s="157"/>
      <c r="BK332" s="157"/>
      <c r="BL332" s="157"/>
      <c r="BM332" s="157"/>
      <c r="BN332" s="157"/>
      <c r="BO332" s="157"/>
      <c r="BP332" s="157"/>
      <c r="BQ332" s="157"/>
      <c r="BR332" s="157"/>
      <c r="BS332" s="157"/>
      <c r="BT332" s="157"/>
      <c r="BU332" s="157"/>
      <c r="BV332" s="157"/>
      <c r="BW332" s="157"/>
      <c r="BX332" s="157"/>
      <c r="BY332" s="157"/>
      <c r="BZ332" s="157"/>
      <c r="CA332" s="157"/>
      <c r="CB332" s="157"/>
      <c r="CC332" s="157"/>
      <c r="CD332" s="157"/>
      <c r="CE332" s="157"/>
      <c r="CF332" s="157"/>
      <c r="CG332" s="157"/>
      <c r="CH332" s="157"/>
      <c r="CI332" s="157"/>
      <c r="CJ332" s="157"/>
      <c r="CK332" s="157"/>
      <c r="CL332" s="157"/>
      <c r="CM332" s="157"/>
      <c r="CN332" s="157"/>
      <c r="CO332" s="157"/>
      <c r="CP332" s="157"/>
      <c r="CQ332" s="157"/>
      <c r="CR332" s="157"/>
      <c r="CS332" s="157"/>
      <c r="CT332" s="157"/>
      <c r="CU332" s="157"/>
      <c r="CV332" s="157"/>
      <c r="CW332" s="157"/>
      <c r="CX332" s="157"/>
      <c r="CY332" s="157"/>
      <c r="CZ332" s="157"/>
      <c r="DA332" s="157"/>
      <c r="DB332" s="157"/>
      <c r="DC332" s="157"/>
      <c r="DD332" s="157"/>
      <c r="DE332" s="157"/>
      <c r="DF332" s="157"/>
      <c r="DG332" s="157"/>
      <c r="DH332" s="157"/>
      <c r="DI332" s="157"/>
      <c r="DJ332" s="157"/>
      <c r="DK332" s="157"/>
      <c r="DL332" s="157"/>
      <c r="DM332" s="157"/>
      <c r="DN332" s="157"/>
      <c r="DO332" s="157"/>
      <c r="DP332" s="157"/>
      <c r="DQ332" s="157"/>
      <c r="DR332" s="157"/>
      <c r="DS332" s="157"/>
      <c r="DT332" s="157"/>
      <c r="DU332" s="157"/>
      <c r="DV332" s="157"/>
      <c r="DW332" s="157"/>
      <c r="DX332" s="157"/>
      <c r="DY332" s="157"/>
      <c r="DZ332" s="157"/>
      <c r="EA332" s="157"/>
      <c r="EB332" s="157"/>
      <c r="EC332" s="157"/>
      <c r="ED332" s="157"/>
      <c r="EE332" s="157"/>
      <c r="EF332" s="157"/>
      <c r="EG332" s="157"/>
      <c r="EH332" s="157"/>
      <c r="EI332" s="157"/>
      <c r="EJ332" s="157"/>
      <c r="EK332" s="157"/>
      <c r="EL332" s="157"/>
      <c r="EM332" s="157"/>
      <c r="EN332" s="157"/>
      <c r="EO332" s="157"/>
      <c r="EP332" s="157"/>
      <c r="EQ332" s="157"/>
      <c r="ER332" s="157"/>
      <c r="ES332" s="157"/>
      <c r="ET332" s="157"/>
      <c r="EU332" s="157"/>
      <c r="EV332" s="157"/>
      <c r="EW332" s="157"/>
      <c r="EX332" s="157"/>
      <c r="EY332" s="157"/>
      <c r="EZ332" s="157"/>
      <c r="FA332" s="157"/>
      <c r="FB332" s="157"/>
      <c r="FC332" s="157"/>
      <c r="FD332" s="157"/>
      <c r="FE332" s="157"/>
      <c r="FF332" s="157"/>
      <c r="FG332" s="157"/>
      <c r="FH332" s="157"/>
      <c r="FI332" s="157"/>
      <c r="FJ332" s="157"/>
      <c r="FK332" s="157"/>
      <c r="FL332" s="157"/>
      <c r="FM332" s="157"/>
      <c r="FN332" s="157"/>
      <c r="FO332" s="157"/>
      <c r="FP332" s="157"/>
      <c r="FQ332" s="157"/>
      <c r="FR332" s="157"/>
      <c r="FS332" s="157"/>
      <c r="FT332" s="157"/>
      <c r="FU332" s="157"/>
      <c r="FV332" s="157"/>
      <c r="FW332" s="157"/>
      <c r="FX332" s="157"/>
      <c r="FY332" s="157"/>
      <c r="FZ332" s="157"/>
      <c r="GA332" s="157"/>
      <c r="GB332" s="157"/>
      <c r="GC332" s="157"/>
      <c r="GD332" s="157"/>
      <c r="GE332" s="157"/>
      <c r="GF332" s="157"/>
      <c r="GG332" s="157"/>
      <c r="GH332" s="157"/>
      <c r="GI332" s="157"/>
      <c r="GJ332" s="157"/>
      <c r="GK332" s="157"/>
      <c r="GL332" s="157"/>
      <c r="GM332" s="157"/>
      <c r="GN332" s="157"/>
      <c r="GO332" s="157"/>
      <c r="GP332" s="157"/>
      <c r="GQ332" s="157"/>
      <c r="GR332" s="157"/>
      <c r="GS332" s="157"/>
      <c r="GT332" s="157"/>
      <c r="GU332" s="157"/>
      <c r="GV332" s="157"/>
      <c r="GW332" s="157"/>
      <c r="GX332" s="157"/>
      <c r="GY332" s="157"/>
      <c r="GZ332" s="157"/>
      <c r="HA332" s="157"/>
      <c r="HB332" s="157"/>
      <c r="HC332" s="157"/>
      <c r="HD332" s="157"/>
      <c r="HE332" s="157"/>
      <c r="HF332" s="157"/>
      <c r="HG332" s="157"/>
      <c r="HH332" s="157"/>
      <c r="HI332" s="157"/>
      <c r="HJ332" s="157"/>
      <c r="HK332" s="157"/>
      <c r="HL332" s="157"/>
      <c r="HM332" s="157"/>
      <c r="HN332" s="157"/>
      <c r="HO332" s="157"/>
      <c r="HP332" s="157"/>
      <c r="HQ332" s="157"/>
      <c r="HR332" s="157"/>
      <c r="HS332" s="157"/>
      <c r="HT332" s="157"/>
      <c r="HU332" s="157"/>
      <c r="HV332" s="157"/>
      <c r="HW332" s="157"/>
      <c r="HX332" s="157"/>
      <c r="HY332" s="157"/>
      <c r="HZ332" s="157"/>
      <c r="IA332" s="157"/>
      <c r="IB332" s="157"/>
      <c r="IC332" s="157"/>
      <c r="ID332" s="157"/>
      <c r="IE332" s="157"/>
      <c r="IF332" s="157"/>
      <c r="IG332" s="157"/>
      <c r="IH332" s="157"/>
      <c r="II332" s="157"/>
      <c r="IJ332" s="157"/>
      <c r="IK332" s="157"/>
      <c r="IL332" s="157"/>
      <c r="IM332" s="157"/>
      <c r="IN332" s="157"/>
      <c r="IO332" s="157"/>
      <c r="IP332" s="157"/>
      <c r="IQ332" s="157"/>
      <c r="IR332" s="157"/>
      <c r="IS332" s="157"/>
      <c r="IT332" s="157"/>
      <c r="IU332" s="157"/>
      <c r="IV332" s="157"/>
    </row>
    <row r="333" spans="1:256" s="100" customFormat="1" ht="44.25" customHeight="1" thickBot="1">
      <c r="A333" s="207" t="s">
        <v>207</v>
      </c>
      <c r="B333" s="207"/>
      <c r="C333" s="32"/>
      <c r="D333" s="32"/>
      <c r="E333" s="32"/>
      <c r="F333" s="32"/>
      <c r="G333" s="32"/>
      <c r="H333" s="32" t="s">
        <v>15</v>
      </c>
      <c r="I333" s="32"/>
      <c r="J333" s="32"/>
      <c r="K333" s="32"/>
      <c r="L333" s="33"/>
      <c r="M333" s="32"/>
      <c r="N333" s="32" t="s">
        <v>194</v>
      </c>
      <c r="O333" s="32"/>
      <c r="P333" s="32"/>
      <c r="Q333" s="32"/>
      <c r="R333" s="33"/>
      <c r="S333" s="208" t="s">
        <v>17</v>
      </c>
      <c r="T333" s="208"/>
      <c r="U333" s="208"/>
    </row>
    <row r="334" spans="1:256" s="95" customFormat="1" ht="49.5" customHeight="1">
      <c r="A334" s="140" t="s">
        <v>18</v>
      </c>
      <c r="B334" s="142" t="s">
        <v>49</v>
      </c>
      <c r="C334" s="143" t="s">
        <v>50</v>
      </c>
      <c r="D334" s="145" t="s">
        <v>19</v>
      </c>
      <c r="E334" s="145"/>
      <c r="F334" s="145"/>
      <c r="G334" s="145"/>
      <c r="H334" s="145"/>
      <c r="I334" s="145"/>
      <c r="J334" s="145"/>
      <c r="K334" s="145" t="s">
        <v>20</v>
      </c>
      <c r="L334" s="145"/>
      <c r="M334" s="145"/>
      <c r="N334" s="145"/>
      <c r="O334" s="145"/>
      <c r="P334" s="145"/>
      <c r="Q334" s="145"/>
      <c r="R334" s="142" t="s">
        <v>21</v>
      </c>
      <c r="S334" s="142" t="s">
        <v>22</v>
      </c>
      <c r="T334" s="146" t="s">
        <v>23</v>
      </c>
      <c r="U334" s="135" t="s">
        <v>192</v>
      </c>
    </row>
    <row r="335" spans="1:256" ht="49.5" customHeight="1">
      <c r="A335" s="141"/>
      <c r="B335" s="134"/>
      <c r="C335" s="144"/>
      <c r="D335" s="137" t="s">
        <v>25</v>
      </c>
      <c r="E335" s="137"/>
      <c r="F335" s="134" t="s">
        <v>26</v>
      </c>
      <c r="G335" s="134"/>
      <c r="H335" s="134" t="s">
        <v>23</v>
      </c>
      <c r="I335" s="134" t="s">
        <v>27</v>
      </c>
      <c r="J335" s="134" t="s">
        <v>28</v>
      </c>
      <c r="K335" s="137" t="s">
        <v>25</v>
      </c>
      <c r="L335" s="137"/>
      <c r="M335" s="134" t="s">
        <v>26</v>
      </c>
      <c r="N335" s="134"/>
      <c r="O335" s="134" t="s">
        <v>23</v>
      </c>
      <c r="P335" s="134" t="s">
        <v>27</v>
      </c>
      <c r="Q335" s="134" t="s">
        <v>28</v>
      </c>
      <c r="R335" s="134"/>
      <c r="S335" s="134"/>
      <c r="T335" s="147"/>
      <c r="U335" s="136"/>
    </row>
    <row r="336" spans="1:256" s="95" customFormat="1" ht="49.5" customHeight="1">
      <c r="A336" s="141"/>
      <c r="B336" s="134"/>
      <c r="C336" s="144"/>
      <c r="D336" s="37" t="s">
        <v>30</v>
      </c>
      <c r="E336" s="37" t="s">
        <v>31</v>
      </c>
      <c r="F336" s="37" t="s">
        <v>30</v>
      </c>
      <c r="G336" s="37" t="s">
        <v>31</v>
      </c>
      <c r="H336" s="134"/>
      <c r="I336" s="134"/>
      <c r="J336" s="134"/>
      <c r="K336" s="37" t="s">
        <v>30</v>
      </c>
      <c r="L336" s="37" t="s">
        <v>31</v>
      </c>
      <c r="M336" s="37" t="s">
        <v>30</v>
      </c>
      <c r="N336" s="37" t="s">
        <v>31</v>
      </c>
      <c r="O336" s="134"/>
      <c r="P336" s="134"/>
      <c r="Q336" s="134"/>
      <c r="R336" s="134"/>
      <c r="S336" s="134"/>
      <c r="T336" s="147"/>
      <c r="U336" s="136"/>
    </row>
    <row r="337" spans="1:256" s="95" customFormat="1" ht="50.25" customHeight="1">
      <c r="A337" s="153" t="s">
        <v>179</v>
      </c>
      <c r="B337" s="204" t="s">
        <v>180</v>
      </c>
      <c r="C337" s="73">
        <v>1</v>
      </c>
      <c r="D337" s="38">
        <v>0</v>
      </c>
      <c r="E337" s="38">
        <v>4</v>
      </c>
      <c r="F337" s="38">
        <f>H337*D337/1000</f>
        <v>0</v>
      </c>
      <c r="G337" s="38">
        <f>H337*E337/1000</f>
        <v>12</v>
      </c>
      <c r="H337" s="38">
        <v>3000</v>
      </c>
      <c r="I337" s="38">
        <v>0</v>
      </c>
      <c r="J337" s="38">
        <f>(D337+E337)*I337/100</f>
        <v>0</v>
      </c>
      <c r="K337" s="38">
        <v>0</v>
      </c>
      <c r="L337" s="38">
        <v>1383</v>
      </c>
      <c r="M337" s="38">
        <f>O337*K337/1000</f>
        <v>0</v>
      </c>
      <c r="N337" s="38">
        <f>O337*L337/1000</f>
        <v>719.16</v>
      </c>
      <c r="O337" s="38">
        <v>520</v>
      </c>
      <c r="P337" s="38"/>
      <c r="Q337" s="38">
        <f>(L337+K337)*P337/100</f>
        <v>0</v>
      </c>
      <c r="R337" s="38">
        <f>D337+E337+K337+L337</f>
        <v>1387</v>
      </c>
      <c r="S337" s="38">
        <f>F337+G337+M337+N337</f>
        <v>731.16</v>
      </c>
      <c r="T337" s="40">
        <f t="shared" ref="T337:T351" si="111">S337/R337*1000</f>
        <v>527.15212689257385</v>
      </c>
      <c r="U337" s="41">
        <f>J337+Q337</f>
        <v>0</v>
      </c>
    </row>
    <row r="338" spans="1:256" s="95" customFormat="1" ht="50.25" customHeight="1">
      <c r="A338" s="153"/>
      <c r="B338" s="204"/>
      <c r="C338" s="73">
        <v>2</v>
      </c>
      <c r="D338" s="38">
        <v>0</v>
      </c>
      <c r="E338" s="38">
        <v>122</v>
      </c>
      <c r="F338" s="38">
        <f>H338*D338/1000</f>
        <v>0</v>
      </c>
      <c r="G338" s="38">
        <f>H338*E338/1000</f>
        <v>362.95</v>
      </c>
      <c r="H338" s="38">
        <v>2975</v>
      </c>
      <c r="I338" s="38"/>
      <c r="J338" s="38">
        <f>(D338+E338)*I338/100</f>
        <v>0</v>
      </c>
      <c r="K338" s="38">
        <v>0</v>
      </c>
      <c r="L338" s="38">
        <v>8504</v>
      </c>
      <c r="M338" s="38">
        <f>O338*K338/1000</f>
        <v>0</v>
      </c>
      <c r="N338" s="38">
        <f>O338*L338/1000</f>
        <v>3061.44</v>
      </c>
      <c r="O338" s="38">
        <v>360</v>
      </c>
      <c r="P338" s="38"/>
      <c r="Q338" s="38">
        <f>(L338+K338)*P338/100</f>
        <v>0</v>
      </c>
      <c r="R338" s="38">
        <f>D338+E338+K338+L338</f>
        <v>8626</v>
      </c>
      <c r="S338" s="38">
        <f>F338+G338+M338+N338</f>
        <v>3424.39</v>
      </c>
      <c r="T338" s="40">
        <f t="shared" si="111"/>
        <v>396.98469742638531</v>
      </c>
      <c r="U338" s="41">
        <f>J338+Q338</f>
        <v>0</v>
      </c>
    </row>
    <row r="339" spans="1:256" ht="50.25" customHeight="1">
      <c r="A339" s="153"/>
      <c r="B339" s="156" t="s">
        <v>181</v>
      </c>
      <c r="C339" s="156"/>
      <c r="D339" s="38">
        <v>0</v>
      </c>
      <c r="E339" s="38">
        <f>SUM(E337:E338)</f>
        <v>126</v>
      </c>
      <c r="F339" s="38">
        <f t="shared" ref="F339:U339" si="112">SUM(F337:F338)</f>
        <v>0</v>
      </c>
      <c r="G339" s="38">
        <f t="shared" si="112"/>
        <v>374.95</v>
      </c>
      <c r="H339" s="38">
        <f>(G339+F339)/(E339+D339)*1000</f>
        <v>2975.7936507936511</v>
      </c>
      <c r="I339" s="38"/>
      <c r="J339" s="38">
        <f t="shared" si="112"/>
        <v>0</v>
      </c>
      <c r="K339" s="38">
        <v>0</v>
      </c>
      <c r="L339" s="38">
        <f t="shared" si="112"/>
        <v>9887</v>
      </c>
      <c r="M339" s="38">
        <f t="shared" si="112"/>
        <v>0</v>
      </c>
      <c r="N339" s="38">
        <f t="shared" si="112"/>
        <v>3780.6</v>
      </c>
      <c r="O339" s="38">
        <f>(N339+M339)/(L339+K339)*1000</f>
        <v>382.38090421765952</v>
      </c>
      <c r="P339" s="38"/>
      <c r="Q339" s="38">
        <f t="shared" si="112"/>
        <v>0</v>
      </c>
      <c r="R339" s="38">
        <f t="shared" si="112"/>
        <v>10013</v>
      </c>
      <c r="S339" s="38">
        <f t="shared" si="112"/>
        <v>4155.55</v>
      </c>
      <c r="T339" s="40">
        <f t="shared" si="111"/>
        <v>415.01547987616101</v>
      </c>
      <c r="U339" s="41">
        <f t="shared" si="112"/>
        <v>0</v>
      </c>
    </row>
    <row r="340" spans="1:256" ht="50.25" customHeight="1">
      <c r="A340" s="153"/>
      <c r="B340" s="156" t="s">
        <v>182</v>
      </c>
      <c r="C340" s="73">
        <v>2</v>
      </c>
      <c r="D340" s="38">
        <v>0</v>
      </c>
      <c r="E340" s="38">
        <v>2</v>
      </c>
      <c r="F340" s="38">
        <f>H340*D340/1000</f>
        <v>0</v>
      </c>
      <c r="G340" s="38">
        <f>H340*E340/1000</f>
        <v>5</v>
      </c>
      <c r="H340" s="38">
        <v>2500</v>
      </c>
      <c r="I340" s="38"/>
      <c r="J340" s="38">
        <f>(D340+E340)*I340/100</f>
        <v>0</v>
      </c>
      <c r="K340" s="38">
        <v>0</v>
      </c>
      <c r="L340" s="38">
        <v>11210</v>
      </c>
      <c r="M340" s="38">
        <f>O340*K340/1000</f>
        <v>0</v>
      </c>
      <c r="N340" s="38">
        <f>O340*L340/1000</f>
        <v>1008.9</v>
      </c>
      <c r="O340" s="38">
        <v>90</v>
      </c>
      <c r="P340" s="38"/>
      <c r="Q340" s="38">
        <f>(L340+K340)*P340/100</f>
        <v>0</v>
      </c>
      <c r="R340" s="38">
        <f>D340+E340+K340+L340</f>
        <v>11212</v>
      </c>
      <c r="S340" s="38">
        <f>F340+G340+M340+N340</f>
        <v>1013.9</v>
      </c>
      <c r="T340" s="40">
        <f t="shared" si="111"/>
        <v>90.429896539422046</v>
      </c>
      <c r="U340" s="41">
        <f>J340+Q340</f>
        <v>0</v>
      </c>
    </row>
    <row r="341" spans="1:256" ht="50.25" customHeight="1">
      <c r="A341" s="153"/>
      <c r="B341" s="156"/>
      <c r="C341" s="73">
        <v>3</v>
      </c>
      <c r="D341" s="38">
        <v>0</v>
      </c>
      <c r="E341" s="38">
        <v>0</v>
      </c>
      <c r="F341" s="38">
        <f>H341*D341/1000</f>
        <v>0</v>
      </c>
      <c r="G341" s="38">
        <f>H341*E341/1000</f>
        <v>0</v>
      </c>
      <c r="H341" s="38">
        <v>0</v>
      </c>
      <c r="I341" s="38">
        <v>0</v>
      </c>
      <c r="J341" s="38">
        <f>(D341+E341)*I341/100</f>
        <v>0</v>
      </c>
      <c r="K341" s="38">
        <v>0</v>
      </c>
      <c r="L341" s="38">
        <v>270</v>
      </c>
      <c r="M341" s="38">
        <f>O341*K341/1000</f>
        <v>0</v>
      </c>
      <c r="N341" s="38">
        <f>O341*L341/1000</f>
        <v>12.15</v>
      </c>
      <c r="O341" s="38">
        <v>45</v>
      </c>
      <c r="P341" s="38"/>
      <c r="Q341" s="38">
        <f>(L341+K341)*P341/100</f>
        <v>0</v>
      </c>
      <c r="R341" s="38">
        <f>D341+E341+K341+L341</f>
        <v>270</v>
      </c>
      <c r="S341" s="38">
        <f>F341+G341+M341+N341</f>
        <v>12.15</v>
      </c>
      <c r="T341" s="40">
        <f t="shared" si="111"/>
        <v>45</v>
      </c>
      <c r="U341" s="41">
        <f>J341+Q341</f>
        <v>0</v>
      </c>
    </row>
    <row r="342" spans="1:256" ht="50.25" customHeight="1">
      <c r="A342" s="153"/>
      <c r="B342" s="205" t="s">
        <v>183</v>
      </c>
      <c r="C342" s="206"/>
      <c r="D342" s="38">
        <v>0</v>
      </c>
      <c r="E342" s="38">
        <f t="shared" ref="E342:U342" si="113">SUM(E340:E341)</f>
        <v>2</v>
      </c>
      <c r="F342" s="38">
        <f t="shared" si="113"/>
        <v>0</v>
      </c>
      <c r="G342" s="38">
        <f t="shared" si="113"/>
        <v>5</v>
      </c>
      <c r="H342" s="38">
        <f>(G342+F342)/(E342+D342)*1000</f>
        <v>2500</v>
      </c>
      <c r="I342" s="38"/>
      <c r="J342" s="38">
        <f t="shared" si="113"/>
        <v>0</v>
      </c>
      <c r="K342" s="38">
        <v>0</v>
      </c>
      <c r="L342" s="38">
        <f t="shared" si="113"/>
        <v>11480</v>
      </c>
      <c r="M342" s="38">
        <f t="shared" si="113"/>
        <v>0</v>
      </c>
      <c r="N342" s="38">
        <f t="shared" si="113"/>
        <v>1021.05</v>
      </c>
      <c r="O342" s="38">
        <f>(N342+M342)/(L342+K342)*1000</f>
        <v>88.941637630662015</v>
      </c>
      <c r="P342" s="38"/>
      <c r="Q342" s="38">
        <f t="shared" si="113"/>
        <v>0</v>
      </c>
      <c r="R342" s="38">
        <f t="shared" si="113"/>
        <v>11482</v>
      </c>
      <c r="S342" s="38">
        <f t="shared" si="113"/>
        <v>1026.05</v>
      </c>
      <c r="T342" s="40">
        <f t="shared" si="111"/>
        <v>89.361609475701101</v>
      </c>
      <c r="U342" s="41">
        <f t="shared" si="113"/>
        <v>0</v>
      </c>
    </row>
    <row r="343" spans="1:256" ht="50.25" customHeight="1">
      <c r="A343" s="153"/>
      <c r="B343" s="156" t="s">
        <v>184</v>
      </c>
      <c r="C343" s="73">
        <v>2</v>
      </c>
      <c r="D343" s="38">
        <v>0</v>
      </c>
      <c r="E343" s="38">
        <v>6</v>
      </c>
      <c r="F343" s="38">
        <f>H343*D343/1000</f>
        <v>0</v>
      </c>
      <c r="G343" s="38">
        <f>H343*E343/1000</f>
        <v>0</v>
      </c>
      <c r="H343" s="38">
        <v>0</v>
      </c>
      <c r="I343" s="38"/>
      <c r="J343" s="38">
        <f>(D343+E343)*I343/100</f>
        <v>0</v>
      </c>
      <c r="K343" s="38">
        <v>0</v>
      </c>
      <c r="L343" s="38">
        <f>24125-11210-8504</f>
        <v>4411</v>
      </c>
      <c r="M343" s="38">
        <f>O343*K343/1000</f>
        <v>0</v>
      </c>
      <c r="N343" s="38">
        <f>O343*L343/1000</f>
        <v>2007.0050000000001</v>
      </c>
      <c r="O343" s="38">
        <v>455</v>
      </c>
      <c r="P343" s="38"/>
      <c r="Q343" s="38">
        <f>(L343+K343)*P343/100</f>
        <v>0</v>
      </c>
      <c r="R343" s="38">
        <f>D343+E343+K343+L343</f>
        <v>4417</v>
      </c>
      <c r="S343" s="38">
        <f>F343+G343+M343+N343</f>
        <v>2007.0050000000001</v>
      </c>
      <c r="T343" s="40">
        <f t="shared" si="111"/>
        <v>454.38193343898575</v>
      </c>
      <c r="U343" s="41">
        <f>J343+Q343</f>
        <v>0</v>
      </c>
    </row>
    <row r="344" spans="1:256" s="93" customFormat="1" ht="50.25" customHeight="1">
      <c r="A344" s="153"/>
      <c r="B344" s="156"/>
      <c r="C344" s="73">
        <v>3</v>
      </c>
      <c r="D344" s="38">
        <v>0</v>
      </c>
      <c r="E344" s="38">
        <v>1</v>
      </c>
      <c r="F344" s="38">
        <f>H344*D344/1000</f>
        <v>0</v>
      </c>
      <c r="G344" s="38">
        <f>H344*E344/1000</f>
        <v>0</v>
      </c>
      <c r="H344" s="38">
        <v>0</v>
      </c>
      <c r="I344" s="38"/>
      <c r="J344" s="38">
        <f>(D344+E344)*I344/100</f>
        <v>0</v>
      </c>
      <c r="K344" s="38">
        <v>0</v>
      </c>
      <c r="L344" s="38">
        <v>375</v>
      </c>
      <c r="M344" s="38">
        <f>O344*K344/1000</f>
        <v>0</v>
      </c>
      <c r="N344" s="38">
        <f>O344*L344/1000</f>
        <v>0</v>
      </c>
      <c r="O344" s="38">
        <v>0</v>
      </c>
      <c r="P344" s="38"/>
      <c r="Q344" s="38">
        <f>(L344+K344)*P344/100</f>
        <v>0</v>
      </c>
      <c r="R344" s="38">
        <f>D344+E344+K344+L344</f>
        <v>376</v>
      </c>
      <c r="S344" s="38">
        <f>F344+G344+M344+N344</f>
        <v>0</v>
      </c>
      <c r="T344" s="40">
        <f t="shared" si="111"/>
        <v>0</v>
      </c>
      <c r="U344" s="41">
        <f>J344+Q344</f>
        <v>0</v>
      </c>
      <c r="V344" s="157"/>
      <c r="W344" s="157"/>
      <c r="X344" s="157"/>
      <c r="Y344" s="157"/>
      <c r="Z344" s="157"/>
      <c r="AA344" s="157"/>
      <c r="AB344" s="157"/>
      <c r="AC344" s="157"/>
      <c r="AD344" s="157"/>
      <c r="AE344" s="157"/>
      <c r="AF344" s="157"/>
      <c r="AG344" s="157"/>
      <c r="AH344" s="157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57"/>
      <c r="AX344" s="157"/>
      <c r="AY344" s="157"/>
      <c r="AZ344" s="157"/>
      <c r="BA344" s="157"/>
      <c r="BB344" s="157"/>
      <c r="BC344" s="157"/>
      <c r="BD344" s="157"/>
      <c r="BE344" s="157"/>
      <c r="BF344" s="157"/>
      <c r="BG344" s="157"/>
      <c r="BH344" s="157"/>
      <c r="BI344" s="157"/>
      <c r="BJ344" s="157"/>
      <c r="BK344" s="157"/>
      <c r="BL344" s="157"/>
      <c r="BM344" s="157"/>
      <c r="BN344" s="157"/>
      <c r="BO344" s="157"/>
      <c r="BP344" s="157"/>
      <c r="BQ344" s="157"/>
      <c r="BR344" s="157"/>
      <c r="BS344" s="157"/>
      <c r="BT344" s="157"/>
      <c r="BU344" s="157"/>
      <c r="BV344" s="157"/>
      <c r="BW344" s="157"/>
      <c r="BX344" s="157"/>
      <c r="BY344" s="157"/>
      <c r="BZ344" s="157"/>
      <c r="CA344" s="157"/>
      <c r="CB344" s="157"/>
      <c r="CC344" s="157"/>
      <c r="CD344" s="157"/>
      <c r="CE344" s="157"/>
      <c r="CF344" s="157"/>
      <c r="CG344" s="157"/>
      <c r="CH344" s="157"/>
      <c r="CI344" s="157"/>
      <c r="CJ344" s="157"/>
      <c r="CK344" s="157"/>
      <c r="CL344" s="157"/>
      <c r="CM344" s="157"/>
      <c r="CN344" s="157"/>
      <c r="CO344" s="157"/>
      <c r="CP344" s="157"/>
      <c r="CQ344" s="157"/>
      <c r="CR344" s="157"/>
      <c r="CS344" s="157"/>
      <c r="CT344" s="157"/>
      <c r="CU344" s="157"/>
      <c r="CV344" s="157"/>
      <c r="CW344" s="157"/>
      <c r="CX344" s="157"/>
      <c r="CY344" s="157"/>
      <c r="CZ344" s="157"/>
      <c r="DA344" s="157"/>
      <c r="DB344" s="157"/>
      <c r="DC344" s="157"/>
      <c r="DD344" s="157"/>
      <c r="DE344" s="157"/>
      <c r="DF344" s="157"/>
      <c r="DG344" s="157"/>
      <c r="DH344" s="157"/>
      <c r="DI344" s="157"/>
      <c r="DJ344" s="157"/>
      <c r="DK344" s="157"/>
      <c r="DL344" s="157"/>
      <c r="DM344" s="157"/>
      <c r="DN344" s="157"/>
      <c r="DO344" s="157"/>
      <c r="DP344" s="157"/>
      <c r="DQ344" s="157"/>
      <c r="DR344" s="157"/>
      <c r="DS344" s="157"/>
      <c r="DT344" s="157"/>
      <c r="DU344" s="157"/>
      <c r="DV344" s="157"/>
      <c r="DW344" s="157"/>
      <c r="DX344" s="157"/>
      <c r="DY344" s="157"/>
      <c r="DZ344" s="157"/>
      <c r="EA344" s="157"/>
      <c r="EB344" s="157"/>
      <c r="EC344" s="157"/>
      <c r="ED344" s="157"/>
      <c r="EE344" s="157"/>
      <c r="EF344" s="157"/>
      <c r="EG344" s="157"/>
      <c r="EH344" s="157"/>
      <c r="EI344" s="157"/>
      <c r="EJ344" s="157"/>
      <c r="EK344" s="157"/>
      <c r="EL344" s="157"/>
      <c r="EM344" s="157"/>
      <c r="EN344" s="157"/>
      <c r="EO344" s="157"/>
      <c r="EP344" s="157"/>
      <c r="EQ344" s="157"/>
      <c r="ER344" s="157"/>
      <c r="ES344" s="157"/>
      <c r="ET344" s="157"/>
      <c r="EU344" s="157"/>
      <c r="EV344" s="157"/>
      <c r="EW344" s="157"/>
      <c r="EX344" s="157"/>
      <c r="EY344" s="157"/>
      <c r="EZ344" s="157"/>
      <c r="FA344" s="157"/>
      <c r="FB344" s="157"/>
      <c r="FC344" s="157"/>
      <c r="FD344" s="157"/>
      <c r="FE344" s="157"/>
      <c r="FF344" s="157"/>
      <c r="FG344" s="157"/>
      <c r="FH344" s="157"/>
      <c r="FI344" s="157"/>
      <c r="FJ344" s="157"/>
      <c r="FK344" s="157"/>
      <c r="FL344" s="157"/>
      <c r="FM344" s="157"/>
      <c r="FN344" s="157"/>
      <c r="FO344" s="157"/>
      <c r="FP344" s="157"/>
      <c r="FQ344" s="157"/>
      <c r="FR344" s="157"/>
      <c r="FS344" s="157"/>
      <c r="FT344" s="157"/>
      <c r="FU344" s="157"/>
      <c r="FV344" s="157"/>
      <c r="FW344" s="157"/>
      <c r="FX344" s="157"/>
      <c r="FY344" s="157"/>
      <c r="FZ344" s="157"/>
      <c r="GA344" s="157"/>
      <c r="GB344" s="157"/>
      <c r="GC344" s="157"/>
      <c r="GD344" s="157"/>
      <c r="GE344" s="157"/>
      <c r="GF344" s="157"/>
      <c r="GG344" s="157"/>
      <c r="GH344" s="157"/>
      <c r="GI344" s="157"/>
      <c r="GJ344" s="157"/>
      <c r="GK344" s="157"/>
      <c r="GL344" s="157"/>
      <c r="GM344" s="157"/>
      <c r="GN344" s="157"/>
      <c r="GO344" s="157"/>
      <c r="GP344" s="157"/>
      <c r="GQ344" s="157"/>
      <c r="GR344" s="157"/>
      <c r="GS344" s="157"/>
      <c r="GT344" s="157"/>
      <c r="GU344" s="157"/>
      <c r="GV344" s="157"/>
      <c r="GW344" s="157"/>
      <c r="GX344" s="157"/>
      <c r="GY344" s="157"/>
      <c r="GZ344" s="157"/>
      <c r="HA344" s="157"/>
      <c r="HB344" s="157"/>
      <c r="HC344" s="157"/>
      <c r="HD344" s="157"/>
      <c r="HE344" s="157"/>
      <c r="HF344" s="157"/>
      <c r="HG344" s="157"/>
      <c r="HH344" s="157"/>
      <c r="HI344" s="157"/>
      <c r="HJ344" s="157"/>
      <c r="HK344" s="157"/>
      <c r="HL344" s="157"/>
      <c r="HM344" s="157"/>
      <c r="HN344" s="157"/>
      <c r="HO344" s="157"/>
      <c r="HP344" s="157"/>
      <c r="HQ344" s="157"/>
      <c r="HR344" s="157"/>
      <c r="HS344" s="157"/>
      <c r="HT344" s="157"/>
      <c r="HU344" s="157"/>
      <c r="HV344" s="157"/>
      <c r="HW344" s="157"/>
      <c r="HX344" s="157"/>
      <c r="HY344" s="157"/>
      <c r="HZ344" s="157"/>
      <c r="IA344" s="157"/>
      <c r="IB344" s="157"/>
      <c r="IC344" s="157"/>
      <c r="ID344" s="157"/>
      <c r="IE344" s="157"/>
      <c r="IF344" s="157"/>
      <c r="IG344" s="157"/>
      <c r="IH344" s="157"/>
      <c r="II344" s="157"/>
      <c r="IJ344" s="157"/>
      <c r="IK344" s="157"/>
      <c r="IL344" s="157"/>
      <c r="IM344" s="157"/>
      <c r="IN344" s="157"/>
      <c r="IO344" s="157"/>
      <c r="IP344" s="157"/>
      <c r="IQ344" s="157"/>
      <c r="IR344" s="157"/>
      <c r="IS344" s="157"/>
      <c r="IT344" s="157"/>
      <c r="IU344" s="157"/>
      <c r="IV344" s="157"/>
    </row>
    <row r="345" spans="1:256" ht="50.25" customHeight="1">
      <c r="A345" s="153"/>
      <c r="B345" s="156"/>
      <c r="C345" s="73">
        <v>4</v>
      </c>
      <c r="D345" s="38">
        <v>0</v>
      </c>
      <c r="E345" s="38">
        <v>0</v>
      </c>
      <c r="F345" s="38">
        <f>H345*D345/1000</f>
        <v>0</v>
      </c>
      <c r="G345" s="38">
        <f>H345*E345/1000</f>
        <v>0</v>
      </c>
      <c r="H345" s="38">
        <v>0</v>
      </c>
      <c r="I345" s="38">
        <v>0</v>
      </c>
      <c r="J345" s="38">
        <f>(D345+E345)*I345/100</f>
        <v>0</v>
      </c>
      <c r="K345" s="38">
        <v>0</v>
      </c>
      <c r="L345" s="38">
        <v>0</v>
      </c>
      <c r="M345" s="38">
        <f>O345*K345/1000</f>
        <v>0</v>
      </c>
      <c r="N345" s="38">
        <f>O345*L345/1000</f>
        <v>0</v>
      </c>
      <c r="O345" s="38">
        <v>0</v>
      </c>
      <c r="P345" s="38">
        <v>0</v>
      </c>
      <c r="Q345" s="38">
        <f>(L345+K345)*P345/100</f>
        <v>0</v>
      </c>
      <c r="R345" s="38">
        <f>D345+E345+K345+L345</f>
        <v>0</v>
      </c>
      <c r="S345" s="38">
        <f>F345+G345+M345+N345</f>
        <v>0</v>
      </c>
      <c r="T345" s="40">
        <v>0</v>
      </c>
      <c r="U345" s="41">
        <f>J345+Q345</f>
        <v>0</v>
      </c>
    </row>
    <row r="346" spans="1:256" ht="50.25" customHeight="1">
      <c r="A346" s="153"/>
      <c r="B346" s="156" t="s">
        <v>185</v>
      </c>
      <c r="C346" s="156"/>
      <c r="D346" s="38">
        <f>SUM(D343:D345)</f>
        <v>0</v>
      </c>
      <c r="E346" s="38">
        <f>SUM(E343:E345)</f>
        <v>7</v>
      </c>
      <c r="F346" s="38">
        <f t="shared" ref="F346:U346" si="114">SUM(F343:F345)</f>
        <v>0</v>
      </c>
      <c r="G346" s="38">
        <f t="shared" si="114"/>
        <v>0</v>
      </c>
      <c r="H346" s="38">
        <f t="shared" ref="H346:H351" si="115">(G346+F346)/(E346+D346)*1000</f>
        <v>0</v>
      </c>
      <c r="I346" s="38"/>
      <c r="J346" s="38">
        <f t="shared" si="114"/>
        <v>0</v>
      </c>
      <c r="K346" s="38">
        <f t="shared" si="114"/>
        <v>0</v>
      </c>
      <c r="L346" s="38">
        <f t="shared" si="114"/>
        <v>4786</v>
      </c>
      <c r="M346" s="38">
        <f t="shared" si="114"/>
        <v>0</v>
      </c>
      <c r="N346" s="38">
        <f t="shared" si="114"/>
        <v>2007.0050000000001</v>
      </c>
      <c r="O346" s="38">
        <f>(N346+M346)/(L346+K346)*1000</f>
        <v>419.34914333472631</v>
      </c>
      <c r="P346" s="38"/>
      <c r="Q346" s="38">
        <f t="shared" si="114"/>
        <v>0</v>
      </c>
      <c r="R346" s="38">
        <f t="shared" si="114"/>
        <v>4793</v>
      </c>
      <c r="S346" s="38">
        <f t="shared" si="114"/>
        <v>2007.0050000000001</v>
      </c>
      <c r="T346" s="40">
        <f t="shared" si="111"/>
        <v>418.73669935322351</v>
      </c>
      <c r="U346" s="41">
        <f t="shared" si="114"/>
        <v>0</v>
      </c>
    </row>
    <row r="347" spans="1:256" s="95" customFormat="1" ht="50.25" customHeight="1">
      <c r="A347" s="148" t="s">
        <v>60</v>
      </c>
      <c r="B347" s="149"/>
      <c r="C347" s="149"/>
      <c r="D347" s="38">
        <f>D337</f>
        <v>0</v>
      </c>
      <c r="E347" s="38">
        <f>E337</f>
        <v>4</v>
      </c>
      <c r="F347" s="38">
        <f t="shared" ref="F347:U347" si="116">F337</f>
        <v>0</v>
      </c>
      <c r="G347" s="38">
        <f t="shared" si="116"/>
        <v>12</v>
      </c>
      <c r="H347" s="38">
        <v>0</v>
      </c>
      <c r="I347" s="38"/>
      <c r="J347" s="38">
        <f t="shared" si="116"/>
        <v>0</v>
      </c>
      <c r="K347" s="38">
        <f t="shared" si="116"/>
        <v>0</v>
      </c>
      <c r="L347" s="38">
        <f t="shared" si="116"/>
        <v>1383</v>
      </c>
      <c r="M347" s="38">
        <f t="shared" si="116"/>
        <v>0</v>
      </c>
      <c r="N347" s="38">
        <f t="shared" si="116"/>
        <v>719.16</v>
      </c>
      <c r="O347" s="38">
        <f t="shared" si="116"/>
        <v>520</v>
      </c>
      <c r="P347" s="38">
        <f>(O347+N347)/(M347+L347)*1000</f>
        <v>895.99421547360805</v>
      </c>
      <c r="Q347" s="38"/>
      <c r="R347" s="38">
        <f t="shared" si="116"/>
        <v>1387</v>
      </c>
      <c r="S347" s="38">
        <f t="shared" si="116"/>
        <v>731.16</v>
      </c>
      <c r="T347" s="40">
        <f t="shared" si="111"/>
        <v>527.15212689257385</v>
      </c>
      <c r="U347" s="41">
        <f t="shared" si="116"/>
        <v>0</v>
      </c>
    </row>
    <row r="348" spans="1:256" s="95" customFormat="1" ht="50.25" customHeight="1">
      <c r="A348" s="148" t="s">
        <v>61</v>
      </c>
      <c r="B348" s="149"/>
      <c r="C348" s="149"/>
      <c r="D348" s="38">
        <f>D338+D340+D343</f>
        <v>0</v>
      </c>
      <c r="E348" s="38">
        <f>E338+E340+E343</f>
        <v>130</v>
      </c>
      <c r="F348" s="38">
        <f t="shared" ref="F348:U348" si="117">F338+F340+F343</f>
        <v>0</v>
      </c>
      <c r="G348" s="38">
        <f t="shared" si="117"/>
        <v>367.95</v>
      </c>
      <c r="H348" s="38">
        <f t="shared" si="115"/>
        <v>2830.3846153846152</v>
      </c>
      <c r="I348" s="38"/>
      <c r="J348" s="38">
        <f t="shared" si="117"/>
        <v>0</v>
      </c>
      <c r="K348" s="38">
        <f t="shared" si="117"/>
        <v>0</v>
      </c>
      <c r="L348" s="38">
        <f t="shared" si="117"/>
        <v>24125</v>
      </c>
      <c r="M348" s="38">
        <f t="shared" si="117"/>
        <v>0</v>
      </c>
      <c r="N348" s="38">
        <f t="shared" si="117"/>
        <v>6077.3450000000003</v>
      </c>
      <c r="O348" s="38">
        <f t="shared" si="117"/>
        <v>905</v>
      </c>
      <c r="P348" s="38">
        <f>(O348+N348)/(M348+L348)*1000</f>
        <v>289.42362694300522</v>
      </c>
      <c r="Q348" s="38"/>
      <c r="R348" s="38">
        <f t="shared" si="117"/>
        <v>24255</v>
      </c>
      <c r="S348" s="38">
        <f t="shared" si="117"/>
        <v>6445.2950000000001</v>
      </c>
      <c r="T348" s="40">
        <f t="shared" si="111"/>
        <v>265.7305710162853</v>
      </c>
      <c r="U348" s="41">
        <f t="shared" si="117"/>
        <v>0</v>
      </c>
    </row>
    <row r="349" spans="1:256" s="95" customFormat="1" ht="50.25" customHeight="1">
      <c r="A349" s="148" t="s">
        <v>62</v>
      </c>
      <c r="B349" s="149"/>
      <c r="C349" s="149"/>
      <c r="D349" s="38">
        <f>D341+D344</f>
        <v>0</v>
      </c>
      <c r="E349" s="38">
        <f>E341+E344</f>
        <v>1</v>
      </c>
      <c r="F349" s="38">
        <f t="shared" ref="F349:U349" si="118">F341+F344</f>
        <v>0</v>
      </c>
      <c r="G349" s="38">
        <f t="shared" si="118"/>
        <v>0</v>
      </c>
      <c r="H349" s="38">
        <f t="shared" si="115"/>
        <v>0</v>
      </c>
      <c r="I349" s="38"/>
      <c r="J349" s="38">
        <f t="shared" si="118"/>
        <v>0</v>
      </c>
      <c r="K349" s="38">
        <f t="shared" si="118"/>
        <v>0</v>
      </c>
      <c r="L349" s="38">
        <f t="shared" si="118"/>
        <v>645</v>
      </c>
      <c r="M349" s="38">
        <f t="shared" si="118"/>
        <v>0</v>
      </c>
      <c r="N349" s="38">
        <f t="shared" si="118"/>
        <v>12.15</v>
      </c>
      <c r="O349" s="38">
        <f t="shared" si="118"/>
        <v>45</v>
      </c>
      <c r="P349" s="38">
        <f>(O349+N349)/(M349+L349)*1000</f>
        <v>88.604651162790688</v>
      </c>
      <c r="Q349" s="38"/>
      <c r="R349" s="38">
        <f t="shared" si="118"/>
        <v>646</v>
      </c>
      <c r="S349" s="38">
        <f t="shared" si="118"/>
        <v>12.15</v>
      </c>
      <c r="T349" s="40">
        <f t="shared" si="111"/>
        <v>18.808049535603715</v>
      </c>
      <c r="U349" s="41">
        <f t="shared" si="118"/>
        <v>0</v>
      </c>
    </row>
    <row r="350" spans="1:256" s="95" customFormat="1" ht="50.25" customHeight="1">
      <c r="A350" s="148" t="s">
        <v>63</v>
      </c>
      <c r="B350" s="149"/>
      <c r="C350" s="149"/>
      <c r="D350" s="38">
        <f>D345</f>
        <v>0</v>
      </c>
      <c r="E350" s="38">
        <f>E345</f>
        <v>0</v>
      </c>
      <c r="F350" s="38">
        <f t="shared" ref="F350:U350" si="119">F345</f>
        <v>0</v>
      </c>
      <c r="G350" s="38">
        <f t="shared" si="119"/>
        <v>0</v>
      </c>
      <c r="H350" s="38">
        <v>0</v>
      </c>
      <c r="I350" s="38"/>
      <c r="J350" s="38">
        <f t="shared" si="119"/>
        <v>0</v>
      </c>
      <c r="K350" s="38">
        <f t="shared" si="119"/>
        <v>0</v>
      </c>
      <c r="L350" s="38">
        <f t="shared" si="119"/>
        <v>0</v>
      </c>
      <c r="M350" s="38">
        <f t="shared" si="119"/>
        <v>0</v>
      </c>
      <c r="N350" s="38">
        <f t="shared" si="119"/>
        <v>0</v>
      </c>
      <c r="O350" s="38">
        <f t="shared" si="119"/>
        <v>0</v>
      </c>
      <c r="P350" s="38">
        <v>0</v>
      </c>
      <c r="Q350" s="38"/>
      <c r="R350" s="38">
        <f t="shared" si="119"/>
        <v>0</v>
      </c>
      <c r="S350" s="38">
        <f t="shared" si="119"/>
        <v>0</v>
      </c>
      <c r="T350" s="40">
        <v>0</v>
      </c>
      <c r="U350" s="41">
        <f t="shared" si="119"/>
        <v>0</v>
      </c>
    </row>
    <row r="351" spans="1:256" s="95" customFormat="1" ht="50.25" customHeight="1" thickBot="1">
      <c r="A351" s="150" t="s">
        <v>186</v>
      </c>
      <c r="B351" s="151"/>
      <c r="C351" s="151"/>
      <c r="D351" s="43">
        <f>SUM(D347:D350)</f>
        <v>0</v>
      </c>
      <c r="E351" s="43">
        <f>SUM(E347:E350)</f>
        <v>135</v>
      </c>
      <c r="F351" s="43">
        <f t="shared" ref="F351:U351" si="120">SUM(F347:F350)</f>
        <v>0</v>
      </c>
      <c r="G351" s="43">
        <f t="shared" si="120"/>
        <v>379.95</v>
      </c>
      <c r="H351" s="43">
        <f t="shared" si="115"/>
        <v>2814.4444444444443</v>
      </c>
      <c r="I351" s="43"/>
      <c r="J351" s="43">
        <f t="shared" si="120"/>
        <v>0</v>
      </c>
      <c r="K351" s="43">
        <f t="shared" si="120"/>
        <v>0</v>
      </c>
      <c r="L351" s="43">
        <f t="shared" si="120"/>
        <v>26153</v>
      </c>
      <c r="M351" s="43">
        <f t="shared" si="120"/>
        <v>0</v>
      </c>
      <c r="N351" s="43">
        <f t="shared" si="120"/>
        <v>6808.6549999999997</v>
      </c>
      <c r="O351" s="43">
        <f t="shared" si="120"/>
        <v>1470</v>
      </c>
      <c r="P351" s="43">
        <f>(O351+N351)/(M351+L351)*1000</f>
        <v>316.54705005161924</v>
      </c>
      <c r="Q351" s="43"/>
      <c r="R351" s="43">
        <f t="shared" si="120"/>
        <v>26288</v>
      </c>
      <c r="S351" s="43">
        <f t="shared" si="120"/>
        <v>7188.6049999999996</v>
      </c>
      <c r="T351" s="44">
        <f t="shared" si="111"/>
        <v>273.45575928180153</v>
      </c>
      <c r="U351" s="45">
        <f t="shared" si="120"/>
        <v>0</v>
      </c>
    </row>
    <row r="352" spans="1:256" ht="75.75" customHeight="1">
      <c r="A352" s="46"/>
      <c r="B352" s="46" t="s">
        <v>46</v>
      </c>
      <c r="C352" s="46"/>
      <c r="D352" s="46" t="s">
        <v>47</v>
      </c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</row>
    <row r="353" spans="1:256" ht="225" customHeight="1">
      <c r="A353" s="203" t="s">
        <v>299</v>
      </c>
      <c r="B353" s="203"/>
      <c r="C353" s="203"/>
      <c r="D353" s="203"/>
      <c r="E353" s="203"/>
      <c r="F353" s="203"/>
      <c r="G353" s="203"/>
      <c r="H353" s="203"/>
      <c r="I353" s="203"/>
      <c r="J353" s="203"/>
      <c r="K353" s="203"/>
      <c r="L353" s="203"/>
      <c r="M353" s="203"/>
      <c r="N353" s="203"/>
      <c r="O353" s="203"/>
      <c r="P353" s="203"/>
      <c r="Q353" s="203"/>
      <c r="R353" s="203"/>
      <c r="S353" s="203"/>
      <c r="T353" s="203"/>
      <c r="U353" s="203"/>
    </row>
    <row r="354" spans="1:256" ht="75.75" customHeight="1" thickBot="1">
      <c r="A354" s="138" t="s">
        <v>208</v>
      </c>
      <c r="B354" s="138"/>
      <c r="C354" s="31"/>
      <c r="D354" s="31"/>
      <c r="E354" s="31"/>
      <c r="F354" s="31"/>
      <c r="G354" s="31"/>
      <c r="H354" s="31" t="s">
        <v>15</v>
      </c>
      <c r="I354" s="31"/>
      <c r="J354" s="31"/>
      <c r="K354" s="31"/>
      <c r="L354" s="34"/>
      <c r="M354" s="31"/>
      <c r="N354" s="32" t="s">
        <v>194</v>
      </c>
      <c r="O354" s="31"/>
      <c r="P354" s="31"/>
      <c r="Q354" s="31"/>
      <c r="R354" s="34"/>
      <c r="S354" s="139" t="s">
        <v>17</v>
      </c>
      <c r="T354" s="139"/>
      <c r="U354" s="139"/>
    </row>
    <row r="355" spans="1:256" ht="48.75" customHeight="1">
      <c r="A355" s="140" t="s">
        <v>18</v>
      </c>
      <c r="B355" s="142" t="s">
        <v>49</v>
      </c>
      <c r="C355" s="143" t="s">
        <v>50</v>
      </c>
      <c r="D355" s="145" t="s">
        <v>19</v>
      </c>
      <c r="E355" s="145"/>
      <c r="F355" s="145"/>
      <c r="G355" s="145"/>
      <c r="H355" s="145"/>
      <c r="I355" s="145"/>
      <c r="J355" s="145"/>
      <c r="K355" s="145" t="s">
        <v>20</v>
      </c>
      <c r="L355" s="145"/>
      <c r="M355" s="145"/>
      <c r="N355" s="145"/>
      <c r="O355" s="145"/>
      <c r="P355" s="145"/>
      <c r="Q355" s="145"/>
      <c r="R355" s="142" t="s">
        <v>21</v>
      </c>
      <c r="S355" s="142" t="s">
        <v>22</v>
      </c>
      <c r="T355" s="146" t="s">
        <v>23</v>
      </c>
      <c r="U355" s="135" t="s">
        <v>192</v>
      </c>
    </row>
    <row r="356" spans="1:256" ht="48.75" customHeight="1">
      <c r="A356" s="141"/>
      <c r="B356" s="134"/>
      <c r="C356" s="144"/>
      <c r="D356" s="137" t="s">
        <v>25</v>
      </c>
      <c r="E356" s="137"/>
      <c r="F356" s="134" t="s">
        <v>26</v>
      </c>
      <c r="G356" s="134"/>
      <c r="H356" s="134" t="s">
        <v>23</v>
      </c>
      <c r="I356" s="134" t="s">
        <v>27</v>
      </c>
      <c r="J356" s="134" t="s">
        <v>28</v>
      </c>
      <c r="K356" s="137" t="s">
        <v>25</v>
      </c>
      <c r="L356" s="137"/>
      <c r="M356" s="134" t="s">
        <v>26</v>
      </c>
      <c r="N356" s="134"/>
      <c r="O356" s="134" t="s">
        <v>23</v>
      </c>
      <c r="P356" s="134" t="s">
        <v>27</v>
      </c>
      <c r="Q356" s="134" t="s">
        <v>28</v>
      </c>
      <c r="R356" s="134"/>
      <c r="S356" s="134"/>
      <c r="T356" s="147"/>
      <c r="U356" s="136"/>
    </row>
    <row r="357" spans="1:256" s="93" customFormat="1" ht="48.75" customHeight="1">
      <c r="A357" s="141"/>
      <c r="B357" s="134"/>
      <c r="C357" s="144"/>
      <c r="D357" s="37" t="s">
        <v>30</v>
      </c>
      <c r="E357" s="37" t="s">
        <v>31</v>
      </c>
      <c r="F357" s="37" t="s">
        <v>30</v>
      </c>
      <c r="G357" s="37" t="s">
        <v>31</v>
      </c>
      <c r="H357" s="134"/>
      <c r="I357" s="134"/>
      <c r="J357" s="134"/>
      <c r="K357" s="37" t="s">
        <v>30</v>
      </c>
      <c r="L357" s="37" t="s">
        <v>31</v>
      </c>
      <c r="M357" s="37" t="s">
        <v>30</v>
      </c>
      <c r="N357" s="37" t="s">
        <v>31</v>
      </c>
      <c r="O357" s="134"/>
      <c r="P357" s="134"/>
      <c r="Q357" s="134"/>
      <c r="R357" s="134"/>
      <c r="S357" s="134"/>
      <c r="T357" s="147"/>
      <c r="U357" s="136"/>
      <c r="V357" s="157"/>
      <c r="W357" s="157"/>
      <c r="X357" s="157"/>
      <c r="Y357" s="157"/>
      <c r="Z357" s="157"/>
      <c r="AA357" s="157"/>
      <c r="AB357" s="157"/>
      <c r="AC357" s="157"/>
      <c r="AD357" s="157"/>
      <c r="AE357" s="157"/>
      <c r="AF357" s="157"/>
      <c r="AG357" s="157"/>
      <c r="AH357" s="157"/>
      <c r="AI357" s="157"/>
      <c r="AJ357" s="157"/>
      <c r="AK357" s="157"/>
      <c r="AL357" s="157"/>
      <c r="AM357" s="157"/>
      <c r="AN357" s="157"/>
      <c r="AO357" s="157"/>
      <c r="AP357" s="157"/>
      <c r="AQ357" s="157"/>
      <c r="AR357" s="157"/>
      <c r="AS357" s="157"/>
      <c r="AT357" s="157"/>
      <c r="AU357" s="157"/>
      <c r="AV357" s="157"/>
      <c r="AW357" s="157"/>
      <c r="AX357" s="157"/>
      <c r="AY357" s="157"/>
      <c r="AZ357" s="157"/>
      <c r="BA357" s="157"/>
      <c r="BB357" s="157"/>
      <c r="BC357" s="157"/>
      <c r="BD357" s="157"/>
      <c r="BE357" s="157"/>
      <c r="BF357" s="157"/>
      <c r="BG357" s="157"/>
      <c r="BH357" s="157"/>
      <c r="BI357" s="157"/>
      <c r="BJ357" s="157"/>
      <c r="BK357" s="157"/>
      <c r="BL357" s="157"/>
      <c r="BM357" s="157"/>
      <c r="BN357" s="157"/>
      <c r="BO357" s="157"/>
      <c r="BP357" s="157"/>
      <c r="BQ357" s="157"/>
      <c r="BR357" s="157"/>
      <c r="BS357" s="157"/>
      <c r="BT357" s="157"/>
      <c r="BU357" s="157"/>
      <c r="BV357" s="157"/>
      <c r="BW357" s="157"/>
      <c r="BX357" s="157"/>
      <c r="BY357" s="157"/>
      <c r="BZ357" s="157"/>
      <c r="CA357" s="157"/>
      <c r="CB357" s="157"/>
      <c r="CC357" s="157"/>
      <c r="CD357" s="157"/>
      <c r="CE357" s="157"/>
      <c r="CF357" s="157"/>
      <c r="CG357" s="157"/>
      <c r="CH357" s="157"/>
      <c r="CI357" s="157"/>
      <c r="CJ357" s="157"/>
      <c r="CK357" s="157"/>
      <c r="CL357" s="157"/>
      <c r="CM357" s="157"/>
      <c r="CN357" s="157"/>
      <c r="CO357" s="157"/>
      <c r="CP357" s="157"/>
      <c r="CQ357" s="157"/>
      <c r="CR357" s="157"/>
      <c r="CS357" s="157"/>
      <c r="CT357" s="157"/>
      <c r="CU357" s="157"/>
      <c r="CV357" s="157"/>
      <c r="CW357" s="157"/>
      <c r="CX357" s="157"/>
      <c r="CY357" s="157"/>
      <c r="CZ357" s="157"/>
      <c r="DA357" s="157"/>
      <c r="DB357" s="157"/>
      <c r="DC357" s="157"/>
      <c r="DD357" s="157"/>
      <c r="DE357" s="157"/>
      <c r="DF357" s="157"/>
      <c r="DG357" s="157"/>
      <c r="DH357" s="157"/>
      <c r="DI357" s="157"/>
      <c r="DJ357" s="157"/>
      <c r="DK357" s="157"/>
      <c r="DL357" s="157"/>
      <c r="DM357" s="157"/>
      <c r="DN357" s="157"/>
      <c r="DO357" s="157"/>
      <c r="DP357" s="157"/>
      <c r="DQ357" s="157"/>
      <c r="DR357" s="157"/>
      <c r="DS357" s="157"/>
      <c r="DT357" s="157"/>
      <c r="DU357" s="157"/>
      <c r="DV357" s="157"/>
      <c r="DW357" s="157"/>
      <c r="DX357" s="157"/>
      <c r="DY357" s="157"/>
      <c r="DZ357" s="157"/>
      <c r="EA357" s="157"/>
      <c r="EB357" s="157"/>
      <c r="EC357" s="157"/>
      <c r="ED357" s="157"/>
      <c r="EE357" s="157"/>
      <c r="EF357" s="157"/>
      <c r="EG357" s="157"/>
      <c r="EH357" s="157"/>
      <c r="EI357" s="157"/>
      <c r="EJ357" s="157"/>
      <c r="EK357" s="157"/>
      <c r="EL357" s="157"/>
      <c r="EM357" s="157"/>
      <c r="EN357" s="157"/>
      <c r="EO357" s="157"/>
      <c r="EP357" s="157"/>
      <c r="EQ357" s="157"/>
      <c r="ER357" s="157"/>
      <c r="ES357" s="157"/>
      <c r="ET357" s="157"/>
      <c r="EU357" s="157"/>
      <c r="EV357" s="157"/>
      <c r="EW357" s="157"/>
      <c r="EX357" s="157"/>
      <c r="EY357" s="157"/>
      <c r="EZ357" s="157"/>
      <c r="FA357" s="157"/>
      <c r="FB357" s="157"/>
      <c r="FC357" s="157"/>
      <c r="FD357" s="157"/>
      <c r="FE357" s="157"/>
      <c r="FF357" s="157"/>
      <c r="FG357" s="157"/>
      <c r="FH357" s="157"/>
      <c r="FI357" s="157"/>
      <c r="FJ357" s="157"/>
      <c r="FK357" s="157"/>
      <c r="FL357" s="157"/>
      <c r="FM357" s="157"/>
      <c r="FN357" s="157"/>
      <c r="FO357" s="157"/>
      <c r="FP357" s="157"/>
      <c r="FQ357" s="157"/>
      <c r="FR357" s="157"/>
      <c r="FS357" s="157"/>
      <c r="FT357" s="157"/>
      <c r="FU357" s="157"/>
      <c r="FV357" s="157"/>
      <c r="FW357" s="157"/>
      <c r="FX357" s="157"/>
      <c r="FY357" s="157"/>
      <c r="FZ357" s="157"/>
      <c r="GA357" s="157"/>
      <c r="GB357" s="157"/>
      <c r="GC357" s="157"/>
      <c r="GD357" s="157"/>
      <c r="GE357" s="157"/>
      <c r="GF357" s="157"/>
      <c r="GG357" s="157"/>
      <c r="GH357" s="157"/>
      <c r="GI357" s="157"/>
      <c r="GJ357" s="157"/>
      <c r="GK357" s="157"/>
      <c r="GL357" s="157"/>
      <c r="GM357" s="157"/>
      <c r="GN357" s="157"/>
      <c r="GO357" s="157"/>
      <c r="GP357" s="157"/>
      <c r="GQ357" s="157"/>
      <c r="GR357" s="157"/>
      <c r="GS357" s="157"/>
      <c r="GT357" s="157"/>
      <c r="GU357" s="157"/>
      <c r="GV357" s="157"/>
      <c r="GW357" s="157"/>
      <c r="GX357" s="157"/>
      <c r="GY357" s="157"/>
      <c r="GZ357" s="157"/>
      <c r="HA357" s="157"/>
      <c r="HB357" s="157"/>
      <c r="HC357" s="157"/>
      <c r="HD357" s="157"/>
      <c r="HE357" s="157"/>
      <c r="HF357" s="157"/>
      <c r="HG357" s="157"/>
      <c r="HH357" s="157"/>
      <c r="HI357" s="157"/>
      <c r="HJ357" s="157"/>
      <c r="HK357" s="157"/>
      <c r="HL357" s="157"/>
      <c r="HM357" s="157"/>
      <c r="HN357" s="157"/>
      <c r="HO357" s="157"/>
      <c r="HP357" s="157"/>
      <c r="HQ357" s="157"/>
      <c r="HR357" s="157"/>
      <c r="HS357" s="157"/>
      <c r="HT357" s="157"/>
      <c r="HU357" s="157"/>
      <c r="HV357" s="157"/>
      <c r="HW357" s="157"/>
      <c r="HX357" s="157"/>
      <c r="HY357" s="157"/>
      <c r="HZ357" s="157"/>
      <c r="IA357" s="157"/>
      <c r="IB357" s="157"/>
      <c r="IC357" s="157"/>
      <c r="ID357" s="157"/>
      <c r="IE357" s="157"/>
      <c r="IF357" s="157"/>
      <c r="IG357" s="157"/>
      <c r="IH357" s="157"/>
      <c r="II357" s="157"/>
      <c r="IJ357" s="157"/>
      <c r="IK357" s="157"/>
      <c r="IL357" s="157"/>
      <c r="IM357" s="157"/>
      <c r="IN357" s="157"/>
      <c r="IO357" s="157"/>
      <c r="IP357" s="157"/>
      <c r="IQ357" s="157"/>
      <c r="IR357" s="157"/>
      <c r="IS357" s="157"/>
      <c r="IT357" s="157"/>
      <c r="IU357" s="157"/>
      <c r="IV357" s="157"/>
    </row>
    <row r="358" spans="1:256" ht="168" customHeight="1" thickBot="1">
      <c r="A358" s="80" t="s">
        <v>44</v>
      </c>
      <c r="B358" s="81" t="s">
        <v>188</v>
      </c>
      <c r="C358" s="82">
        <v>1</v>
      </c>
      <c r="D358" s="118">
        <v>135</v>
      </c>
      <c r="E358" s="118"/>
      <c r="F358" s="118">
        <f>H358*D358/1000</f>
        <v>148.5</v>
      </c>
      <c r="G358" s="118">
        <f>H358*E358/1000</f>
        <v>0</v>
      </c>
      <c r="H358" s="118">
        <v>1100</v>
      </c>
      <c r="I358" s="118"/>
      <c r="J358" s="118">
        <f>(D358+E358)*I358/100</f>
        <v>0</v>
      </c>
      <c r="K358" s="118">
        <v>0</v>
      </c>
      <c r="L358" s="118">
        <v>301</v>
      </c>
      <c r="M358" s="118">
        <f>O358*K358/1000</f>
        <v>0</v>
      </c>
      <c r="N358" s="118">
        <f>O358*L358/1000</f>
        <v>195.65</v>
      </c>
      <c r="O358" s="118">
        <v>650</v>
      </c>
      <c r="P358" s="118"/>
      <c r="Q358" s="118">
        <f>(L358+K358)*P358/100</f>
        <v>0</v>
      </c>
      <c r="R358" s="118">
        <f>D358+E358+K358+L358</f>
        <v>436</v>
      </c>
      <c r="S358" s="70">
        <f>F358+G358+M358+N358</f>
        <v>344.15</v>
      </c>
      <c r="T358" s="83">
        <f>S358/R358*1000</f>
        <v>789.334862385321</v>
      </c>
      <c r="U358" s="119">
        <f>J358+Q358</f>
        <v>0</v>
      </c>
    </row>
    <row r="359" spans="1:256" ht="34.5" customHeight="1">
      <c r="A359" s="46"/>
      <c r="B359" s="46" t="s">
        <v>46</v>
      </c>
      <c r="C359" s="46"/>
      <c r="D359" s="46" t="s">
        <v>47</v>
      </c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</row>
    <row r="360" spans="1:256" ht="34.5" customHeight="1">
      <c r="A360" s="46"/>
      <c r="B360" s="46"/>
      <c r="C360" s="46"/>
      <c r="D360" s="46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</row>
    <row r="361" spans="1:256" ht="34.5" customHeight="1">
      <c r="A361" s="46"/>
      <c r="B361" s="46"/>
      <c r="C361" s="46"/>
      <c r="D361" s="46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</row>
    <row r="362" spans="1:256" ht="51.75" customHeight="1">
      <c r="A362" s="46"/>
      <c r="B362" s="46"/>
      <c r="C362" s="46"/>
      <c r="D362" s="46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</row>
    <row r="363" spans="1:256" ht="51.75" customHeight="1">
      <c r="A363" s="46"/>
      <c r="B363" s="46"/>
      <c r="C363" s="46"/>
      <c r="D363" s="46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</row>
    <row r="364" spans="1:256" ht="51.75" customHeight="1">
      <c r="A364" s="46"/>
      <c r="B364" s="46"/>
      <c r="C364" s="46"/>
      <c r="D364" s="46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</row>
    <row r="365" spans="1:256">
      <c r="A365" s="120" t="s">
        <v>209</v>
      </c>
    </row>
  </sheetData>
  <mergeCells count="757">
    <mergeCell ref="E1:F1"/>
    <mergeCell ref="A2:U2"/>
    <mergeCell ref="A3:B3"/>
    <mergeCell ref="S3:U3"/>
    <mergeCell ref="A4:C6"/>
    <mergeCell ref="D4:J4"/>
    <mergeCell ref="K4:Q4"/>
    <mergeCell ref="R4:R6"/>
    <mergeCell ref="S4:S6"/>
    <mergeCell ref="T4:T6"/>
    <mergeCell ref="Q5:Q6"/>
    <mergeCell ref="A7:C7"/>
    <mergeCell ref="A8:C8"/>
    <mergeCell ref="D8:E8"/>
    <mergeCell ref="F8:G8"/>
    <mergeCell ref="K8:L8"/>
    <mergeCell ref="M8:N8"/>
    <mergeCell ref="U4:U6"/>
    <mergeCell ref="D5:E5"/>
    <mergeCell ref="F5:G5"/>
    <mergeCell ref="H5:H6"/>
    <mergeCell ref="I5:I6"/>
    <mergeCell ref="J5:J6"/>
    <mergeCell ref="K5:L5"/>
    <mergeCell ref="M5:N5"/>
    <mergeCell ref="O5:O6"/>
    <mergeCell ref="P5:P6"/>
    <mergeCell ref="K11:L11"/>
    <mergeCell ref="M11:N11"/>
    <mergeCell ref="A12:C12"/>
    <mergeCell ref="A9:C9"/>
    <mergeCell ref="D9:E9"/>
    <mergeCell ref="F9:G9"/>
    <mergeCell ref="K9:L9"/>
    <mergeCell ref="M9:N9"/>
    <mergeCell ref="A10:C10"/>
    <mergeCell ref="A13:C13"/>
    <mergeCell ref="A14:C14"/>
    <mergeCell ref="A15:C15"/>
    <mergeCell ref="A16:C16"/>
    <mergeCell ref="A17:C17"/>
    <mergeCell ref="A18:C18"/>
    <mergeCell ref="A11:C11"/>
    <mergeCell ref="D11:E11"/>
    <mergeCell ref="F11:G11"/>
    <mergeCell ref="A19:C19"/>
    <mergeCell ref="A20:C20"/>
    <mergeCell ref="A22:U22"/>
    <mergeCell ref="A23:B23"/>
    <mergeCell ref="S23:U23"/>
    <mergeCell ref="A24:A26"/>
    <mergeCell ref="B24:B26"/>
    <mergeCell ref="C24:C26"/>
    <mergeCell ref="D24:J24"/>
    <mergeCell ref="K24:Q24"/>
    <mergeCell ref="R24:R26"/>
    <mergeCell ref="S24:S26"/>
    <mergeCell ref="T24:T26"/>
    <mergeCell ref="U24:U26"/>
    <mergeCell ref="D25:E25"/>
    <mergeCell ref="F25:G25"/>
    <mergeCell ref="H25:H26"/>
    <mergeCell ref="I25:I26"/>
    <mergeCell ref="J25:J26"/>
    <mergeCell ref="K25:L25"/>
    <mergeCell ref="M25:N25"/>
    <mergeCell ref="O25:O26"/>
    <mergeCell ref="P25:P26"/>
    <mergeCell ref="Q25:Q26"/>
    <mergeCell ref="A27:A45"/>
    <mergeCell ref="B27:B31"/>
    <mergeCell ref="B32:C32"/>
    <mergeCell ref="B33:B35"/>
    <mergeCell ref="B36:C36"/>
    <mergeCell ref="B37:B40"/>
    <mergeCell ref="HC33:HW33"/>
    <mergeCell ref="HX33:IR33"/>
    <mergeCell ref="IS33:IV33"/>
    <mergeCell ref="V33:AP33"/>
    <mergeCell ref="AQ33:BK33"/>
    <mergeCell ref="BL33:CF33"/>
    <mergeCell ref="CG33:DA33"/>
    <mergeCell ref="DB33:DV33"/>
    <mergeCell ref="DW33:EQ33"/>
    <mergeCell ref="B41:C41"/>
    <mergeCell ref="B42:B44"/>
    <mergeCell ref="B45:C45"/>
    <mergeCell ref="A46:C46"/>
    <mergeCell ref="A47:C47"/>
    <mergeCell ref="V47:AP47"/>
    <mergeCell ref="ER33:FL33"/>
    <mergeCell ref="FM33:GG33"/>
    <mergeCell ref="GH33:HB33"/>
    <mergeCell ref="HX47:IR47"/>
    <mergeCell ref="IS47:IV47"/>
    <mergeCell ref="A48:C48"/>
    <mergeCell ref="AQ47:BK47"/>
    <mergeCell ref="BL47:CF47"/>
    <mergeCell ref="CG47:DA47"/>
    <mergeCell ref="DB47:DV47"/>
    <mergeCell ref="DW47:EQ47"/>
    <mergeCell ref="ER47:FL47"/>
    <mergeCell ref="A49:C49"/>
    <mergeCell ref="A50:C50"/>
    <mergeCell ref="A51:C51"/>
    <mergeCell ref="A53:U53"/>
    <mergeCell ref="A54:B54"/>
    <mergeCell ref="S54:U54"/>
    <mergeCell ref="FM47:GG47"/>
    <mergeCell ref="GH47:HB47"/>
    <mergeCell ref="HC47:HW47"/>
    <mergeCell ref="A55:A57"/>
    <mergeCell ref="B55:B57"/>
    <mergeCell ref="C55:C57"/>
    <mergeCell ref="D55:J55"/>
    <mergeCell ref="K55:Q55"/>
    <mergeCell ref="R55:R57"/>
    <mergeCell ref="O56:O57"/>
    <mergeCell ref="P56:P57"/>
    <mergeCell ref="Q56:Q57"/>
    <mergeCell ref="S55:S57"/>
    <mergeCell ref="T55:T57"/>
    <mergeCell ref="U55:U57"/>
    <mergeCell ref="D56:E56"/>
    <mergeCell ref="F56:G56"/>
    <mergeCell ref="H56:H57"/>
    <mergeCell ref="I56:I57"/>
    <mergeCell ref="J56:J57"/>
    <mergeCell ref="K56:L56"/>
    <mergeCell ref="M56:N56"/>
    <mergeCell ref="A71:C71"/>
    <mergeCell ref="A72:C72"/>
    <mergeCell ref="A73:C73"/>
    <mergeCell ref="V73:AP73"/>
    <mergeCell ref="AQ73:BK73"/>
    <mergeCell ref="BL73:CF73"/>
    <mergeCell ref="K63:L63"/>
    <mergeCell ref="M63:N63"/>
    <mergeCell ref="B65:C65"/>
    <mergeCell ref="B66:B68"/>
    <mergeCell ref="B69:C69"/>
    <mergeCell ref="A70:C70"/>
    <mergeCell ref="A58:A69"/>
    <mergeCell ref="B58:B60"/>
    <mergeCell ref="B61:C61"/>
    <mergeCell ref="B62:B64"/>
    <mergeCell ref="D63:E63"/>
    <mergeCell ref="F63:G63"/>
    <mergeCell ref="HC73:HW73"/>
    <mergeCell ref="HX73:IR73"/>
    <mergeCell ref="IS73:IV73"/>
    <mergeCell ref="A74:C74"/>
    <mergeCell ref="D74:E74"/>
    <mergeCell ref="F74:G74"/>
    <mergeCell ref="K74:L74"/>
    <mergeCell ref="M74:N74"/>
    <mergeCell ref="CG73:DA73"/>
    <mergeCell ref="DB73:DV73"/>
    <mergeCell ref="DW73:EQ73"/>
    <mergeCell ref="ER73:FL73"/>
    <mergeCell ref="FM73:GG73"/>
    <mergeCell ref="GH73:HB73"/>
    <mergeCell ref="M80:N80"/>
    <mergeCell ref="O80:O81"/>
    <mergeCell ref="A77:U77"/>
    <mergeCell ref="A78:B78"/>
    <mergeCell ref="S78:U78"/>
    <mergeCell ref="A79:A81"/>
    <mergeCell ref="B79:B81"/>
    <mergeCell ref="C79:C81"/>
    <mergeCell ref="D79:J79"/>
    <mergeCell ref="K79:Q79"/>
    <mergeCell ref="R79:R81"/>
    <mergeCell ref="S79:S81"/>
    <mergeCell ref="A87:C87"/>
    <mergeCell ref="A88:C88"/>
    <mergeCell ref="A89:C89"/>
    <mergeCell ref="D89:E89"/>
    <mergeCell ref="F89:G89"/>
    <mergeCell ref="A91:U91"/>
    <mergeCell ref="D87:E87"/>
    <mergeCell ref="F87:G87"/>
    <mergeCell ref="P80:P81"/>
    <mergeCell ref="Q80:Q81"/>
    <mergeCell ref="A82:A86"/>
    <mergeCell ref="B82:B83"/>
    <mergeCell ref="D82:E82"/>
    <mergeCell ref="F82:G82"/>
    <mergeCell ref="B84:C84"/>
    <mergeCell ref="F84:G84"/>
    <mergeCell ref="T79:T81"/>
    <mergeCell ref="U79:U81"/>
    <mergeCell ref="D80:E80"/>
    <mergeCell ref="F80:G80"/>
    <mergeCell ref="H80:H81"/>
    <mergeCell ref="I80:I81"/>
    <mergeCell ref="J80:J81"/>
    <mergeCell ref="K80:L80"/>
    <mergeCell ref="A92:B92"/>
    <mergeCell ref="S92:U92"/>
    <mergeCell ref="A93:A95"/>
    <mergeCell ref="B93:B95"/>
    <mergeCell ref="C93:C95"/>
    <mergeCell ref="D93:J93"/>
    <mergeCell ref="K93:Q93"/>
    <mergeCell ref="R93:R95"/>
    <mergeCell ref="S93:S95"/>
    <mergeCell ref="T93:T95"/>
    <mergeCell ref="U93:U95"/>
    <mergeCell ref="D94:E94"/>
    <mergeCell ref="F94:G94"/>
    <mergeCell ref="H94:H95"/>
    <mergeCell ref="I94:I95"/>
    <mergeCell ref="J94:J95"/>
    <mergeCell ref="K94:L94"/>
    <mergeCell ref="M94:N94"/>
    <mergeCell ref="O94:O95"/>
    <mergeCell ref="P94:P95"/>
    <mergeCell ref="Q94:Q95"/>
    <mergeCell ref="A96:A115"/>
    <mergeCell ref="B96:B97"/>
    <mergeCell ref="B98:C98"/>
    <mergeCell ref="B100:C100"/>
    <mergeCell ref="B102:C102"/>
    <mergeCell ref="B103:B106"/>
    <mergeCell ref="B107:C107"/>
    <mergeCell ref="B108:B109"/>
    <mergeCell ref="B110:C110"/>
    <mergeCell ref="ER105:FL105"/>
    <mergeCell ref="FM105:GG105"/>
    <mergeCell ref="GH105:HB105"/>
    <mergeCell ref="HC105:HW105"/>
    <mergeCell ref="HX105:IR105"/>
    <mergeCell ref="IS105:IV105"/>
    <mergeCell ref="V105:AP105"/>
    <mergeCell ref="AQ105:BK105"/>
    <mergeCell ref="BL105:CF105"/>
    <mergeCell ref="CG105:DA105"/>
    <mergeCell ref="DB105:DV105"/>
    <mergeCell ref="DW105:EQ105"/>
    <mergeCell ref="B111:B114"/>
    <mergeCell ref="B115:C115"/>
    <mergeCell ref="A117:U117"/>
    <mergeCell ref="S118:U118"/>
    <mergeCell ref="A119:A121"/>
    <mergeCell ref="B119:B121"/>
    <mergeCell ref="C119:C121"/>
    <mergeCell ref="D119:J119"/>
    <mergeCell ref="K119:Q119"/>
    <mergeCell ref="R119:R121"/>
    <mergeCell ref="S119:S121"/>
    <mergeCell ref="T119:T121"/>
    <mergeCell ref="U119:U121"/>
    <mergeCell ref="D120:E120"/>
    <mergeCell ref="F120:G120"/>
    <mergeCell ref="H120:H121"/>
    <mergeCell ref="I120:I121"/>
    <mergeCell ref="J120:J121"/>
    <mergeCell ref="K120:L120"/>
    <mergeCell ref="M120:N120"/>
    <mergeCell ref="O120:O121"/>
    <mergeCell ref="P120:P121"/>
    <mergeCell ref="Q120:Q121"/>
    <mergeCell ref="A122:A141"/>
    <mergeCell ref="B122:B125"/>
    <mergeCell ref="B126:C126"/>
    <mergeCell ref="B127:B130"/>
    <mergeCell ref="B131:C131"/>
    <mergeCell ref="B132:B134"/>
    <mergeCell ref="B135:C135"/>
    <mergeCell ref="HC128:HW128"/>
    <mergeCell ref="HX128:IR128"/>
    <mergeCell ref="IS128:IV128"/>
    <mergeCell ref="V128:AP128"/>
    <mergeCell ref="AQ128:BK128"/>
    <mergeCell ref="BL128:CF128"/>
    <mergeCell ref="CG128:DA128"/>
    <mergeCell ref="DB128:DV128"/>
    <mergeCell ref="DW128:EQ128"/>
    <mergeCell ref="B136:B140"/>
    <mergeCell ref="B141:C141"/>
    <mergeCell ref="A142:C142"/>
    <mergeCell ref="A143:C143"/>
    <mergeCell ref="A144:C144"/>
    <mergeCell ref="A145:C145"/>
    <mergeCell ref="ER128:FL128"/>
    <mergeCell ref="FM128:GG128"/>
    <mergeCell ref="GH128:HB128"/>
    <mergeCell ref="A146:C146"/>
    <mergeCell ref="A147:C147"/>
    <mergeCell ref="A149:U149"/>
    <mergeCell ref="A150:B150"/>
    <mergeCell ref="S150:U150"/>
    <mergeCell ref="A151:A153"/>
    <mergeCell ref="B151:B153"/>
    <mergeCell ref="C151:C153"/>
    <mergeCell ref="D151:J151"/>
    <mergeCell ref="K151:Q151"/>
    <mergeCell ref="R151:R153"/>
    <mergeCell ref="S151:S153"/>
    <mergeCell ref="T151:T153"/>
    <mergeCell ref="U151:U153"/>
    <mergeCell ref="D152:E152"/>
    <mergeCell ref="F152:G152"/>
    <mergeCell ref="H152:H153"/>
    <mergeCell ref="I152:I153"/>
    <mergeCell ref="J152:J153"/>
    <mergeCell ref="K152:L152"/>
    <mergeCell ref="M152:N152"/>
    <mergeCell ref="O152:O153"/>
    <mergeCell ref="P152:P153"/>
    <mergeCell ref="Q152:Q153"/>
    <mergeCell ref="A154:A164"/>
    <mergeCell ref="B154:B156"/>
    <mergeCell ref="D154:E154"/>
    <mergeCell ref="F154:G154"/>
    <mergeCell ref="K154:L154"/>
    <mergeCell ref="M154:N154"/>
    <mergeCell ref="B157:C157"/>
    <mergeCell ref="B158:B160"/>
    <mergeCell ref="V160:AP160"/>
    <mergeCell ref="AQ160:BK160"/>
    <mergeCell ref="BL160:CF160"/>
    <mergeCell ref="CG160:DA160"/>
    <mergeCell ref="D157:E157"/>
    <mergeCell ref="F157:G157"/>
    <mergeCell ref="K157:L157"/>
    <mergeCell ref="M157:N157"/>
    <mergeCell ref="A168:C168"/>
    <mergeCell ref="D168:E168"/>
    <mergeCell ref="F168:G168"/>
    <mergeCell ref="K168:L168"/>
    <mergeCell ref="M168:N168"/>
    <mergeCell ref="A172:U172"/>
    <mergeCell ref="HX160:IR160"/>
    <mergeCell ref="IS160:IV160"/>
    <mergeCell ref="B161:C161"/>
    <mergeCell ref="A165:C165"/>
    <mergeCell ref="A166:C166"/>
    <mergeCell ref="A167:C167"/>
    <mergeCell ref="D165:E165"/>
    <mergeCell ref="F165:G165"/>
    <mergeCell ref="K165:L165"/>
    <mergeCell ref="M165:N165"/>
    <mergeCell ref="DB160:DV160"/>
    <mergeCell ref="DW160:EQ160"/>
    <mergeCell ref="ER160:FL160"/>
    <mergeCell ref="FM160:GG160"/>
    <mergeCell ref="GH160:HB160"/>
    <mergeCell ref="HC160:HW160"/>
    <mergeCell ref="A173:B173"/>
    <mergeCell ref="S173:U173"/>
    <mergeCell ref="A174:A176"/>
    <mergeCell ref="B174:B176"/>
    <mergeCell ref="C174:C176"/>
    <mergeCell ref="D174:J174"/>
    <mergeCell ref="K174:Q174"/>
    <mergeCell ref="R174:R176"/>
    <mergeCell ref="S174:S176"/>
    <mergeCell ref="T174:T176"/>
    <mergeCell ref="Q175:Q176"/>
    <mergeCell ref="A177:A196"/>
    <mergeCell ref="B177:B181"/>
    <mergeCell ref="B182:C182"/>
    <mergeCell ref="V183:AP183"/>
    <mergeCell ref="AQ183:BK183"/>
    <mergeCell ref="B187:B189"/>
    <mergeCell ref="B190:C190"/>
    <mergeCell ref="B192:B195"/>
    <mergeCell ref="B196:C196"/>
    <mergeCell ref="U174:U176"/>
    <mergeCell ref="D175:E175"/>
    <mergeCell ref="F175:G175"/>
    <mergeCell ref="H175:H176"/>
    <mergeCell ref="I175:I176"/>
    <mergeCell ref="J175:J176"/>
    <mergeCell ref="K175:L175"/>
    <mergeCell ref="M175:N175"/>
    <mergeCell ref="O175:O176"/>
    <mergeCell ref="P175:P176"/>
    <mergeCell ref="IS183:IV183"/>
    <mergeCell ref="B184:B185"/>
    <mergeCell ref="B186:C186"/>
    <mergeCell ref="BL183:CF183"/>
    <mergeCell ref="CG183:DA183"/>
    <mergeCell ref="DB183:DV183"/>
    <mergeCell ref="DW183:EQ183"/>
    <mergeCell ref="ER183:FL183"/>
    <mergeCell ref="FM183:GG183"/>
    <mergeCell ref="A197:C197"/>
    <mergeCell ref="A198:C198"/>
    <mergeCell ref="A199:C199"/>
    <mergeCell ref="A200:C200"/>
    <mergeCell ref="A201:C201"/>
    <mergeCell ref="A202:C202"/>
    <mergeCell ref="GH183:HB183"/>
    <mergeCell ref="HC183:HW183"/>
    <mergeCell ref="HX183:IR183"/>
    <mergeCell ref="D207:E207"/>
    <mergeCell ref="F207:G207"/>
    <mergeCell ref="H207:H208"/>
    <mergeCell ref="I207:I208"/>
    <mergeCell ref="J207:J208"/>
    <mergeCell ref="K207:L207"/>
    <mergeCell ref="M207:N207"/>
    <mergeCell ref="O207:O208"/>
    <mergeCell ref="A204:U204"/>
    <mergeCell ref="A205:B205"/>
    <mergeCell ref="S205:U205"/>
    <mergeCell ref="A206:A208"/>
    <mergeCell ref="B206:B208"/>
    <mergeCell ref="C206:C208"/>
    <mergeCell ref="D206:J206"/>
    <mergeCell ref="K206:Q206"/>
    <mergeCell ref="R206:R208"/>
    <mergeCell ref="S206:S208"/>
    <mergeCell ref="HX208:IR208"/>
    <mergeCell ref="IS208:IV208"/>
    <mergeCell ref="A209:A221"/>
    <mergeCell ref="B209:B212"/>
    <mergeCell ref="B213:C213"/>
    <mergeCell ref="B214:B217"/>
    <mergeCell ref="B218:C218"/>
    <mergeCell ref="V221:AP221"/>
    <mergeCell ref="AQ221:BK221"/>
    <mergeCell ref="BL221:CF221"/>
    <mergeCell ref="DB208:DV208"/>
    <mergeCell ref="DW208:EQ208"/>
    <mergeCell ref="ER208:FL208"/>
    <mergeCell ref="FM208:GG208"/>
    <mergeCell ref="GH208:HB208"/>
    <mergeCell ref="HC208:HW208"/>
    <mergeCell ref="P207:P208"/>
    <mergeCell ref="Q207:Q208"/>
    <mergeCell ref="V208:AP208"/>
    <mergeCell ref="AQ208:BK208"/>
    <mergeCell ref="BL208:CF208"/>
    <mergeCell ref="CG208:DA208"/>
    <mergeCell ref="T206:T208"/>
    <mergeCell ref="U206:U208"/>
    <mergeCell ref="A225:C225"/>
    <mergeCell ref="A226:C226"/>
    <mergeCell ref="A227:C227"/>
    <mergeCell ref="A229:U229"/>
    <mergeCell ref="A230:B230"/>
    <mergeCell ref="S230:U230"/>
    <mergeCell ref="HC221:HW221"/>
    <mergeCell ref="HX221:IR221"/>
    <mergeCell ref="IS221:IV221"/>
    <mergeCell ref="A222:C222"/>
    <mergeCell ref="A223:C223"/>
    <mergeCell ref="A224:C224"/>
    <mergeCell ref="CG221:DA221"/>
    <mergeCell ref="DB221:DV221"/>
    <mergeCell ref="DW221:EQ221"/>
    <mergeCell ref="ER221:FL221"/>
    <mergeCell ref="FM221:GG221"/>
    <mergeCell ref="GH221:HB221"/>
    <mergeCell ref="A231:A233"/>
    <mergeCell ref="B231:B233"/>
    <mergeCell ref="C231:C233"/>
    <mergeCell ref="D231:J231"/>
    <mergeCell ref="K231:Q231"/>
    <mergeCell ref="R231:R233"/>
    <mergeCell ref="O232:O233"/>
    <mergeCell ref="P232:P233"/>
    <mergeCell ref="Q232:Q233"/>
    <mergeCell ref="S231:S233"/>
    <mergeCell ref="T231:T233"/>
    <mergeCell ref="U231:U233"/>
    <mergeCell ref="D232:E232"/>
    <mergeCell ref="F232:G232"/>
    <mergeCell ref="H232:H233"/>
    <mergeCell ref="I232:I233"/>
    <mergeCell ref="J232:J233"/>
    <mergeCell ref="K232:L232"/>
    <mergeCell ref="M232:N232"/>
    <mergeCell ref="Q245:Q246"/>
    <mergeCell ref="IS234:IV234"/>
    <mergeCell ref="A238:C238"/>
    <mergeCell ref="A239:C239"/>
    <mergeCell ref="A242:U242"/>
    <mergeCell ref="A243:B243"/>
    <mergeCell ref="S243:U243"/>
    <mergeCell ref="DW234:EQ234"/>
    <mergeCell ref="ER234:FL234"/>
    <mergeCell ref="FM234:GG234"/>
    <mergeCell ref="GH234:HB234"/>
    <mergeCell ref="HC234:HW234"/>
    <mergeCell ref="HX234:IR234"/>
    <mergeCell ref="A234:A237"/>
    <mergeCell ref="V234:AP234"/>
    <mergeCell ref="AQ234:BK234"/>
    <mergeCell ref="BL234:CF234"/>
    <mergeCell ref="CG234:DA234"/>
    <mergeCell ref="DB234:DV234"/>
    <mergeCell ref="A247:A251"/>
    <mergeCell ref="A252:C252"/>
    <mergeCell ref="A253:C253"/>
    <mergeCell ref="A255:U255"/>
    <mergeCell ref="A256:B256"/>
    <mergeCell ref="S256:U256"/>
    <mergeCell ref="S244:S246"/>
    <mergeCell ref="T244:T246"/>
    <mergeCell ref="U244:U246"/>
    <mergeCell ref="D245:E245"/>
    <mergeCell ref="F245:G245"/>
    <mergeCell ref="H245:H246"/>
    <mergeCell ref="I245:I246"/>
    <mergeCell ref="J245:J246"/>
    <mergeCell ref="K245:L245"/>
    <mergeCell ref="M245:N245"/>
    <mergeCell ref="A244:A246"/>
    <mergeCell ref="B244:B246"/>
    <mergeCell ref="C244:C246"/>
    <mergeCell ref="D244:J244"/>
    <mergeCell ref="K244:Q244"/>
    <mergeCell ref="R244:R246"/>
    <mergeCell ref="O245:O246"/>
    <mergeCell ref="P245:P246"/>
    <mergeCell ref="A257:A259"/>
    <mergeCell ref="B257:B259"/>
    <mergeCell ref="C257:C259"/>
    <mergeCell ref="D257:J257"/>
    <mergeCell ref="K257:Q257"/>
    <mergeCell ref="R257:R259"/>
    <mergeCell ref="O258:O259"/>
    <mergeCell ref="P258:P259"/>
    <mergeCell ref="Q258:Q259"/>
    <mergeCell ref="S257:S259"/>
    <mergeCell ref="T257:T259"/>
    <mergeCell ref="U257:U259"/>
    <mergeCell ref="D258:E258"/>
    <mergeCell ref="F258:G258"/>
    <mergeCell ref="H258:H259"/>
    <mergeCell ref="I258:I259"/>
    <mergeCell ref="J258:J259"/>
    <mergeCell ref="K258:L258"/>
    <mergeCell ref="M258:N258"/>
    <mergeCell ref="ER258:FL258"/>
    <mergeCell ref="FM258:GG258"/>
    <mergeCell ref="GH258:HB258"/>
    <mergeCell ref="HC258:HW258"/>
    <mergeCell ref="HX258:IR258"/>
    <mergeCell ref="IS258:IV258"/>
    <mergeCell ref="V258:AP258"/>
    <mergeCell ref="AQ258:BK258"/>
    <mergeCell ref="BL258:CF258"/>
    <mergeCell ref="CG258:DA258"/>
    <mergeCell ref="DB258:DV258"/>
    <mergeCell ref="DW258:EQ258"/>
    <mergeCell ref="B277:C277"/>
    <mergeCell ref="A279:U279"/>
    <mergeCell ref="S280:U280"/>
    <mergeCell ref="A281:A283"/>
    <mergeCell ref="B281:B283"/>
    <mergeCell ref="C281:C283"/>
    <mergeCell ref="D281:J281"/>
    <mergeCell ref="K281:Q281"/>
    <mergeCell ref="R281:R283"/>
    <mergeCell ref="S281:S283"/>
    <mergeCell ref="A260:A277"/>
    <mergeCell ref="B260:B261"/>
    <mergeCell ref="B262:C262"/>
    <mergeCell ref="B263:B264"/>
    <mergeCell ref="B265:C265"/>
    <mergeCell ref="B266:B269"/>
    <mergeCell ref="B270:C270"/>
    <mergeCell ref="B271:B272"/>
    <mergeCell ref="B273:C273"/>
    <mergeCell ref="B274:B276"/>
    <mergeCell ref="P282:P283"/>
    <mergeCell ref="Q282:Q283"/>
    <mergeCell ref="A284:A299"/>
    <mergeCell ref="B284:B286"/>
    <mergeCell ref="B287:C287"/>
    <mergeCell ref="V287:AP287"/>
    <mergeCell ref="B291:C291"/>
    <mergeCell ref="B292:B294"/>
    <mergeCell ref="B295:C295"/>
    <mergeCell ref="B296:B298"/>
    <mergeCell ref="T281:T283"/>
    <mergeCell ref="U281:U283"/>
    <mergeCell ref="D282:E282"/>
    <mergeCell ref="F282:G282"/>
    <mergeCell ref="H282:H283"/>
    <mergeCell ref="I282:I283"/>
    <mergeCell ref="J282:J283"/>
    <mergeCell ref="K282:L282"/>
    <mergeCell ref="M282:N282"/>
    <mergeCell ref="O282:O283"/>
    <mergeCell ref="HX287:IR287"/>
    <mergeCell ref="IS287:IV287"/>
    <mergeCell ref="B288:B290"/>
    <mergeCell ref="AQ287:BK287"/>
    <mergeCell ref="BL287:CF287"/>
    <mergeCell ref="CG287:DA287"/>
    <mergeCell ref="DB287:DV287"/>
    <mergeCell ref="DW287:EQ287"/>
    <mergeCell ref="ER287:FL287"/>
    <mergeCell ref="B299:C299"/>
    <mergeCell ref="A300:C300"/>
    <mergeCell ref="A301:C301"/>
    <mergeCell ref="A302:C302"/>
    <mergeCell ref="A303:C303"/>
    <mergeCell ref="A304:C304"/>
    <mergeCell ref="FM287:GG287"/>
    <mergeCell ref="GH287:HB287"/>
    <mergeCell ref="HC287:HW287"/>
    <mergeCell ref="A305:C305"/>
    <mergeCell ref="A308:U308"/>
    <mergeCell ref="A309:B309"/>
    <mergeCell ref="S309:U309"/>
    <mergeCell ref="A310:A312"/>
    <mergeCell ref="B310:B312"/>
    <mergeCell ref="C310:C312"/>
    <mergeCell ref="D310:J310"/>
    <mergeCell ref="K310:Q310"/>
    <mergeCell ref="R310:R312"/>
    <mergeCell ref="Q311:Q312"/>
    <mergeCell ref="V311:AP311"/>
    <mergeCell ref="AQ311:BK311"/>
    <mergeCell ref="BL311:CF311"/>
    <mergeCell ref="S310:S312"/>
    <mergeCell ref="T310:T312"/>
    <mergeCell ref="U310:U312"/>
    <mergeCell ref="D311:E311"/>
    <mergeCell ref="F311:G311"/>
    <mergeCell ref="H311:H312"/>
    <mergeCell ref="I311:I312"/>
    <mergeCell ref="J311:J312"/>
    <mergeCell ref="K311:L311"/>
    <mergeCell ref="M311:N311"/>
    <mergeCell ref="A326:C326"/>
    <mergeCell ref="A327:C327"/>
    <mergeCell ref="A328:C328"/>
    <mergeCell ref="A329:C329"/>
    <mergeCell ref="A330:C330"/>
    <mergeCell ref="A332:U332"/>
    <mergeCell ref="HC311:HW311"/>
    <mergeCell ref="HX311:IR311"/>
    <mergeCell ref="IS311:IV311"/>
    <mergeCell ref="A313:A325"/>
    <mergeCell ref="B313:B315"/>
    <mergeCell ref="B316:C316"/>
    <mergeCell ref="B317:B319"/>
    <mergeCell ref="B320:C320"/>
    <mergeCell ref="B321:B324"/>
    <mergeCell ref="B325:C325"/>
    <mergeCell ref="CG311:DA311"/>
    <mergeCell ref="DB311:DV311"/>
    <mergeCell ref="DW311:EQ311"/>
    <mergeCell ref="ER311:FL311"/>
    <mergeCell ref="FM311:GG311"/>
    <mergeCell ref="GH311:HB311"/>
    <mergeCell ref="O311:O312"/>
    <mergeCell ref="P311:P312"/>
    <mergeCell ref="ER332:FL332"/>
    <mergeCell ref="FM332:GG332"/>
    <mergeCell ref="GH332:HB332"/>
    <mergeCell ref="HC332:HW332"/>
    <mergeCell ref="HX332:IR332"/>
    <mergeCell ref="IS332:IV332"/>
    <mergeCell ref="V332:AP332"/>
    <mergeCell ref="AQ332:BK332"/>
    <mergeCell ref="BL332:CF332"/>
    <mergeCell ref="CG332:DA332"/>
    <mergeCell ref="DB332:DV332"/>
    <mergeCell ref="DW332:EQ332"/>
    <mergeCell ref="A333:B333"/>
    <mergeCell ref="S333:U333"/>
    <mergeCell ref="A334:A336"/>
    <mergeCell ref="B334:B336"/>
    <mergeCell ref="C334:C336"/>
    <mergeCell ref="D334:J334"/>
    <mergeCell ref="K334:Q334"/>
    <mergeCell ref="R334:R336"/>
    <mergeCell ref="S334:S336"/>
    <mergeCell ref="T334:T336"/>
    <mergeCell ref="Q335:Q336"/>
    <mergeCell ref="A337:A346"/>
    <mergeCell ref="B337:B338"/>
    <mergeCell ref="B339:C339"/>
    <mergeCell ref="B340:B341"/>
    <mergeCell ref="B342:C342"/>
    <mergeCell ref="B343:B345"/>
    <mergeCell ref="B346:C346"/>
    <mergeCell ref="U334:U336"/>
    <mergeCell ref="D335:E335"/>
    <mergeCell ref="F335:G335"/>
    <mergeCell ref="H335:H336"/>
    <mergeCell ref="I335:I336"/>
    <mergeCell ref="J335:J336"/>
    <mergeCell ref="K335:L335"/>
    <mergeCell ref="M335:N335"/>
    <mergeCell ref="O335:O336"/>
    <mergeCell ref="P335:P336"/>
    <mergeCell ref="HC344:HW344"/>
    <mergeCell ref="HX344:IR344"/>
    <mergeCell ref="IS344:IV344"/>
    <mergeCell ref="V344:AP344"/>
    <mergeCell ref="AQ344:BK344"/>
    <mergeCell ref="BL344:CF344"/>
    <mergeCell ref="CG344:DA344"/>
    <mergeCell ref="DB344:DV344"/>
    <mergeCell ref="DW344:EQ344"/>
    <mergeCell ref="A347:C347"/>
    <mergeCell ref="A348:C348"/>
    <mergeCell ref="A349:C349"/>
    <mergeCell ref="A350:C350"/>
    <mergeCell ref="A351:C351"/>
    <mergeCell ref="A353:U353"/>
    <mergeCell ref="ER344:FL344"/>
    <mergeCell ref="FM344:GG344"/>
    <mergeCell ref="GH344:HB344"/>
    <mergeCell ref="S354:U354"/>
    <mergeCell ref="A355:A357"/>
    <mergeCell ref="B355:B357"/>
    <mergeCell ref="C355:C357"/>
    <mergeCell ref="D355:J355"/>
    <mergeCell ref="K355:Q355"/>
    <mergeCell ref="R355:R357"/>
    <mergeCell ref="S355:S357"/>
    <mergeCell ref="T355:T357"/>
    <mergeCell ref="F356:G356"/>
    <mergeCell ref="H356:H357"/>
    <mergeCell ref="I356:I357"/>
    <mergeCell ref="J356:J357"/>
    <mergeCell ref="K356:L356"/>
    <mergeCell ref="M356:N356"/>
    <mergeCell ref="O356:O357"/>
    <mergeCell ref="P356:P357"/>
    <mergeCell ref="A354:B354"/>
    <mergeCell ref="IS357:IV357"/>
    <mergeCell ref="D65:E65"/>
    <mergeCell ref="F65:G65"/>
    <mergeCell ref="D71:E71"/>
    <mergeCell ref="F71:G71"/>
    <mergeCell ref="K65:L65"/>
    <mergeCell ref="M65:N65"/>
    <mergeCell ref="K71:L71"/>
    <mergeCell ref="M71:N71"/>
    <mergeCell ref="D84:E84"/>
    <mergeCell ref="DW357:EQ357"/>
    <mergeCell ref="ER357:FL357"/>
    <mergeCell ref="FM357:GG357"/>
    <mergeCell ref="GH357:HB357"/>
    <mergeCell ref="HC357:HW357"/>
    <mergeCell ref="HX357:IR357"/>
    <mergeCell ref="Q356:Q357"/>
    <mergeCell ref="V357:AP357"/>
    <mergeCell ref="AQ357:BK357"/>
    <mergeCell ref="BL357:CF357"/>
    <mergeCell ref="CG357:DA357"/>
    <mergeCell ref="DB357:DV357"/>
    <mergeCell ref="U355:U357"/>
    <mergeCell ref="D356:E356"/>
  </mergeCells>
  <printOptions horizontalCentered="1"/>
  <pageMargins left="0" right="0.11811023622047245" top="0.39370078740157483" bottom="0.19685039370078741" header="0.31496062992125984" footer="0.31496062992125984"/>
  <pageSetup scale="50" firstPageNumber="28" orientation="landscape" useFirstPageNumber="1" horizontalDpi="4294967293" r:id="rId1"/>
  <headerFooter alignWithMargins="0">
    <oddFooter>&amp;C&amp;24ــ &amp;P ــ</oddFooter>
  </headerFooter>
  <rowBreaks count="15" manualBreakCount="15">
    <brk id="21" max="19" man="1"/>
    <brk id="52" max="19" man="1"/>
    <brk id="75" max="19" man="1"/>
    <brk id="90" max="19" man="1"/>
    <brk id="116" max="19" man="1"/>
    <brk id="148" max="19" man="1"/>
    <brk id="170" max="19" man="1"/>
    <brk id="203" max="19" man="1"/>
    <brk id="228" max="19" man="1"/>
    <brk id="241" max="19" man="1"/>
    <brk id="254" max="19" man="1"/>
    <brk id="278" max="19" man="1"/>
    <brk id="307" max="19" man="1"/>
    <brk id="331" max="19" man="1"/>
    <brk id="352" max="19" man="1"/>
  </rowBreaks>
  <colBreaks count="1" manualBreakCount="1">
    <brk id="20" min="21" max="397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D14"/>
  <sheetViews>
    <sheetView rightToLeft="1" zoomScale="90" zoomScaleNormal="90" workbookViewId="0">
      <selection activeCell="C2" sqref="C2:D14"/>
    </sheetView>
  </sheetViews>
  <sheetFormatPr defaultRowHeight="14.25"/>
  <cols>
    <col min="3" max="3" width="10.5" customWidth="1"/>
  </cols>
  <sheetData>
    <row r="1" spans="2:4">
      <c r="C1" t="s">
        <v>189</v>
      </c>
      <c r="D1" t="s">
        <v>26</v>
      </c>
    </row>
    <row r="2" spans="2:4" ht="27.75">
      <c r="B2" s="122" t="s">
        <v>32</v>
      </c>
      <c r="C2" s="86">
        <v>199279</v>
      </c>
      <c r="D2" s="86">
        <v>294455.04908000003</v>
      </c>
    </row>
    <row r="3" spans="2:4" ht="27.75">
      <c r="B3" s="122" t="s">
        <v>33</v>
      </c>
      <c r="C3" s="86">
        <v>168000</v>
      </c>
      <c r="D3" s="86">
        <v>321310</v>
      </c>
    </row>
    <row r="4" spans="2:4" ht="27.75">
      <c r="B4" s="122" t="s">
        <v>34</v>
      </c>
      <c r="C4" s="86">
        <v>69500</v>
      </c>
      <c r="D4" s="86">
        <v>156375</v>
      </c>
    </row>
    <row r="5" spans="2:4" ht="27.75">
      <c r="B5" s="122" t="s">
        <v>35</v>
      </c>
      <c r="C5" s="86">
        <v>79655</v>
      </c>
      <c r="D5" s="86">
        <v>96977.081999999995</v>
      </c>
    </row>
    <row r="6" spans="2:4" ht="27.75">
      <c r="B6" s="122" t="s">
        <v>36</v>
      </c>
      <c r="C6" s="86">
        <v>61684</v>
      </c>
      <c r="D6" s="86">
        <v>45000.203720000005</v>
      </c>
    </row>
    <row r="7" spans="2:4" ht="27.75">
      <c r="B7" s="122" t="s">
        <v>37</v>
      </c>
      <c r="C7" s="86">
        <v>27778</v>
      </c>
      <c r="D7" s="86">
        <v>40036.86983333333</v>
      </c>
    </row>
    <row r="8" spans="2:4" ht="27.75">
      <c r="B8" s="122" t="s">
        <v>38</v>
      </c>
      <c r="C8" s="86">
        <v>60235</v>
      </c>
      <c r="D8" s="86">
        <v>132241.85699999999</v>
      </c>
    </row>
    <row r="9" spans="2:4" ht="27.75">
      <c r="B9" s="122" t="s">
        <v>39</v>
      </c>
      <c r="C9" s="86">
        <v>2453.8000000000002</v>
      </c>
      <c r="D9" s="86">
        <v>5757.6295</v>
      </c>
    </row>
    <row r="10" spans="2:4" ht="27.75">
      <c r="B10" s="122" t="s">
        <v>40</v>
      </c>
      <c r="C10" s="86">
        <v>7104</v>
      </c>
      <c r="D10" s="86">
        <v>8558.0375000000004</v>
      </c>
    </row>
    <row r="11" spans="2:4" ht="27.75">
      <c r="B11" s="122" t="s">
        <v>41</v>
      </c>
      <c r="C11" s="86">
        <v>5913.4800000000005</v>
      </c>
      <c r="D11" s="86">
        <v>5995.6320000000014</v>
      </c>
    </row>
    <row r="12" spans="2:4" ht="27.75">
      <c r="B12" s="122" t="s">
        <v>42</v>
      </c>
      <c r="C12" s="86">
        <v>46480</v>
      </c>
      <c r="D12" s="86">
        <v>27273.863999999998</v>
      </c>
    </row>
    <row r="13" spans="2:4" ht="27.75">
      <c r="B13" s="122" t="s">
        <v>43</v>
      </c>
      <c r="C13" s="86">
        <v>26288</v>
      </c>
      <c r="D13" s="86">
        <v>7188.6049999999996</v>
      </c>
    </row>
    <row r="14" spans="2:4" ht="27.75">
      <c r="B14" s="122" t="s">
        <v>44</v>
      </c>
      <c r="C14" s="86">
        <v>436</v>
      </c>
      <c r="D14" s="86">
        <v>344.15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firstPageNumber="44" orientation="landscape" useFirstPageNumber="1" r:id="rId1"/>
  <headerFooter>
    <oddFooter>&amp;C&amp;14ــ &amp;P ــ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IV365"/>
  <sheetViews>
    <sheetView rightToLeft="1" view="pageBreakPreview" zoomScale="50" zoomScaleNormal="50" zoomScaleSheetLayoutView="50" workbookViewId="0">
      <selection activeCell="C1" sqref="C1"/>
    </sheetView>
  </sheetViews>
  <sheetFormatPr defaultRowHeight="26.25"/>
  <cols>
    <col min="1" max="1" width="9" style="120" customWidth="1"/>
    <col min="2" max="2" width="19.75" style="120" customWidth="1"/>
    <col min="3" max="3" width="12.5" style="121" customWidth="1"/>
    <col min="4" max="8" width="14.25" style="64" customWidth="1"/>
    <col min="9" max="9" width="14.25" style="64" hidden="1" customWidth="1"/>
    <col min="10" max="10" width="16.625" style="64" hidden="1" customWidth="1"/>
    <col min="11" max="15" width="14.25" style="64" customWidth="1"/>
    <col min="16" max="17" width="14.25" style="64" hidden="1" customWidth="1"/>
    <col min="18" max="18" width="14.25" style="64" customWidth="1"/>
    <col min="19" max="19" width="16.875" style="64" customWidth="1"/>
    <col min="20" max="20" width="14.25" style="64" customWidth="1"/>
    <col min="21" max="21" width="14.25" style="64" hidden="1" customWidth="1"/>
    <col min="22" max="24" width="12.125" style="96" customWidth="1"/>
    <col min="25" max="16384" width="9" style="96"/>
  </cols>
  <sheetData>
    <row r="1" spans="1:21" s="93" customFormat="1" ht="39.75" customHeight="1">
      <c r="A1" s="88"/>
      <c r="B1" s="89"/>
      <c r="C1" s="89"/>
      <c r="D1" s="90"/>
      <c r="E1" s="207"/>
      <c r="F1" s="207"/>
      <c r="G1" s="51"/>
      <c r="H1" s="51"/>
      <c r="I1" s="51"/>
      <c r="J1" s="51"/>
      <c r="K1" s="91"/>
      <c r="L1" s="91"/>
      <c r="M1" s="91"/>
      <c r="N1" s="91"/>
      <c r="O1" s="91"/>
      <c r="P1" s="91"/>
      <c r="Q1" s="91"/>
      <c r="R1" s="91"/>
      <c r="S1" s="91"/>
      <c r="T1" s="91"/>
      <c r="U1" s="92"/>
    </row>
    <row r="2" spans="1:21" s="94" customFormat="1" ht="93" customHeight="1">
      <c r="A2" s="157" t="s">
        <v>286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1" s="95" customFormat="1" ht="27.75" customHeight="1" thickBot="1">
      <c r="A3" s="169" t="s">
        <v>191</v>
      </c>
      <c r="B3" s="169"/>
      <c r="C3" s="66"/>
      <c r="D3" s="66"/>
      <c r="E3" s="66"/>
      <c r="F3" s="66"/>
      <c r="G3" s="66"/>
      <c r="H3" s="32" t="s">
        <v>15</v>
      </c>
      <c r="I3" s="31"/>
      <c r="J3" s="31" t="s">
        <v>15</v>
      </c>
      <c r="K3" s="31"/>
      <c r="L3" s="33"/>
      <c r="M3" s="31"/>
      <c r="N3" s="31" t="s">
        <v>16</v>
      </c>
      <c r="O3" s="31"/>
      <c r="P3" s="31"/>
      <c r="Q3" s="31"/>
      <c r="R3" s="34"/>
      <c r="S3" s="139" t="s">
        <v>17</v>
      </c>
      <c r="T3" s="139"/>
      <c r="U3" s="139"/>
    </row>
    <row r="4" spans="1:21" s="95" customFormat="1" ht="39.75" customHeight="1">
      <c r="A4" s="218" t="s">
        <v>18</v>
      </c>
      <c r="B4" s="145"/>
      <c r="C4" s="145"/>
      <c r="D4" s="145" t="s">
        <v>19</v>
      </c>
      <c r="E4" s="145"/>
      <c r="F4" s="145"/>
      <c r="G4" s="145"/>
      <c r="H4" s="145"/>
      <c r="I4" s="145"/>
      <c r="J4" s="145"/>
      <c r="K4" s="145" t="s">
        <v>20</v>
      </c>
      <c r="L4" s="145"/>
      <c r="M4" s="145"/>
      <c r="N4" s="145"/>
      <c r="O4" s="145"/>
      <c r="P4" s="145"/>
      <c r="Q4" s="145"/>
      <c r="R4" s="142" t="s">
        <v>21</v>
      </c>
      <c r="S4" s="142" t="s">
        <v>22</v>
      </c>
      <c r="T4" s="146" t="s">
        <v>23</v>
      </c>
      <c r="U4" s="135" t="s">
        <v>192</v>
      </c>
    </row>
    <row r="5" spans="1:21" s="95" customFormat="1" ht="36.75" customHeight="1">
      <c r="A5" s="219"/>
      <c r="B5" s="137"/>
      <c r="C5" s="137"/>
      <c r="D5" s="137" t="s">
        <v>25</v>
      </c>
      <c r="E5" s="137"/>
      <c r="F5" s="134" t="s">
        <v>26</v>
      </c>
      <c r="G5" s="134"/>
      <c r="H5" s="134" t="s">
        <v>23</v>
      </c>
      <c r="I5" s="134" t="s">
        <v>27</v>
      </c>
      <c r="J5" s="134" t="s">
        <v>28</v>
      </c>
      <c r="K5" s="137" t="s">
        <v>29</v>
      </c>
      <c r="L5" s="137"/>
      <c r="M5" s="134" t="s">
        <v>26</v>
      </c>
      <c r="N5" s="134"/>
      <c r="O5" s="134" t="s">
        <v>23</v>
      </c>
      <c r="P5" s="134" t="s">
        <v>27</v>
      </c>
      <c r="Q5" s="134" t="s">
        <v>28</v>
      </c>
      <c r="R5" s="134"/>
      <c r="S5" s="134"/>
      <c r="T5" s="147"/>
      <c r="U5" s="136"/>
    </row>
    <row r="6" spans="1:21" ht="32.25" customHeight="1">
      <c r="A6" s="219"/>
      <c r="B6" s="137"/>
      <c r="C6" s="137"/>
      <c r="D6" s="37" t="s">
        <v>30</v>
      </c>
      <c r="E6" s="37" t="s">
        <v>31</v>
      </c>
      <c r="F6" s="37" t="s">
        <v>30</v>
      </c>
      <c r="G6" s="37" t="s">
        <v>31</v>
      </c>
      <c r="H6" s="134"/>
      <c r="I6" s="134"/>
      <c r="J6" s="134"/>
      <c r="K6" s="37" t="s">
        <v>30</v>
      </c>
      <c r="L6" s="37" t="s">
        <v>31</v>
      </c>
      <c r="M6" s="37" t="s">
        <v>30</v>
      </c>
      <c r="N6" s="37" t="s">
        <v>31</v>
      </c>
      <c r="O6" s="134"/>
      <c r="P6" s="134"/>
      <c r="Q6" s="134"/>
      <c r="R6" s="134"/>
      <c r="S6" s="134"/>
      <c r="T6" s="147"/>
      <c r="U6" s="136"/>
    </row>
    <row r="7" spans="1:21" ht="53.25" customHeight="1">
      <c r="A7" s="212" t="s">
        <v>32</v>
      </c>
      <c r="B7" s="213"/>
      <c r="C7" s="213"/>
      <c r="D7" s="55">
        <f t="shared" ref="D7:U7" si="0">D51</f>
        <v>21875</v>
      </c>
      <c r="E7" s="55">
        <f t="shared" si="0"/>
        <v>55470</v>
      </c>
      <c r="F7" s="55">
        <f t="shared" si="0"/>
        <v>53675.499560000004</v>
      </c>
      <c r="G7" s="55">
        <f t="shared" si="0"/>
        <v>135524.95223</v>
      </c>
      <c r="H7" s="55">
        <f t="shared" si="0"/>
        <v>2446.1885291874069</v>
      </c>
      <c r="I7" s="55">
        <f t="shared" si="0"/>
        <v>0</v>
      </c>
      <c r="J7" s="55">
        <f t="shared" si="0"/>
        <v>0</v>
      </c>
      <c r="K7" s="55">
        <f t="shared" si="0"/>
        <v>55690</v>
      </c>
      <c r="L7" s="55">
        <f t="shared" si="0"/>
        <v>139686</v>
      </c>
      <c r="M7" s="55">
        <f t="shared" si="0"/>
        <v>62441.208120000003</v>
      </c>
      <c r="N7" s="55">
        <f t="shared" si="0"/>
        <v>150156.30465000001</v>
      </c>
      <c r="O7" s="55">
        <f t="shared" si="0"/>
        <v>1088.145487521497</v>
      </c>
      <c r="P7" s="55">
        <f t="shared" si="0"/>
        <v>0</v>
      </c>
      <c r="Q7" s="55">
        <f t="shared" si="0"/>
        <v>0</v>
      </c>
      <c r="R7" s="55">
        <f t="shared" si="0"/>
        <v>272721</v>
      </c>
      <c r="S7" s="55">
        <f t="shared" si="0"/>
        <v>401797.96455999999</v>
      </c>
      <c r="T7" s="56">
        <f t="shared" si="0"/>
        <v>1473.2930891277165</v>
      </c>
      <c r="U7" s="97">
        <f t="shared" si="0"/>
        <v>0</v>
      </c>
    </row>
    <row r="8" spans="1:21" ht="53.25" customHeight="1">
      <c r="A8" s="212" t="s">
        <v>33</v>
      </c>
      <c r="B8" s="213"/>
      <c r="C8" s="213"/>
      <c r="D8" s="55">
        <f t="shared" ref="D8:U8" si="1">D74</f>
        <v>0</v>
      </c>
      <c r="E8" s="55">
        <f t="shared" si="1"/>
        <v>0</v>
      </c>
      <c r="F8" s="55">
        <f t="shared" si="1"/>
        <v>0</v>
      </c>
      <c r="G8" s="55">
        <f t="shared" si="1"/>
        <v>0</v>
      </c>
      <c r="H8" s="55">
        <v>0</v>
      </c>
      <c r="I8" s="55">
        <f t="shared" si="1"/>
        <v>0</v>
      </c>
      <c r="J8" s="55">
        <f t="shared" si="1"/>
        <v>0</v>
      </c>
      <c r="K8" s="55">
        <f t="shared" si="1"/>
        <v>0</v>
      </c>
      <c r="L8" s="55">
        <f t="shared" si="1"/>
        <v>0</v>
      </c>
      <c r="M8" s="55">
        <f t="shared" si="1"/>
        <v>0</v>
      </c>
      <c r="N8" s="55">
        <f t="shared" si="1"/>
        <v>0</v>
      </c>
      <c r="O8" s="55">
        <v>0</v>
      </c>
      <c r="P8" s="55">
        <f t="shared" si="1"/>
        <v>0</v>
      </c>
      <c r="Q8" s="55">
        <f t="shared" si="1"/>
        <v>0</v>
      </c>
      <c r="R8" s="55">
        <f t="shared" si="1"/>
        <v>0</v>
      </c>
      <c r="S8" s="55">
        <f t="shared" si="1"/>
        <v>0</v>
      </c>
      <c r="T8" s="56">
        <v>0</v>
      </c>
      <c r="U8" s="41">
        <f t="shared" si="1"/>
        <v>0</v>
      </c>
    </row>
    <row r="9" spans="1:21" ht="53.25" customHeight="1">
      <c r="A9" s="212" t="s">
        <v>34</v>
      </c>
      <c r="B9" s="213"/>
      <c r="C9" s="213"/>
      <c r="D9" s="55">
        <f t="shared" ref="D9:U9" si="2">D89</f>
        <v>0</v>
      </c>
      <c r="E9" s="55">
        <f t="shared" si="2"/>
        <v>0</v>
      </c>
      <c r="F9" s="55">
        <f t="shared" si="2"/>
        <v>0</v>
      </c>
      <c r="G9" s="55">
        <f t="shared" si="2"/>
        <v>0</v>
      </c>
      <c r="H9" s="55">
        <v>0</v>
      </c>
      <c r="I9" s="55">
        <f t="shared" si="2"/>
        <v>0</v>
      </c>
      <c r="J9" s="55">
        <f t="shared" si="2"/>
        <v>0</v>
      </c>
      <c r="K9" s="55">
        <f t="shared" si="2"/>
        <v>0</v>
      </c>
      <c r="L9" s="55">
        <f t="shared" si="2"/>
        <v>0</v>
      </c>
      <c r="M9" s="55">
        <f t="shared" si="2"/>
        <v>0</v>
      </c>
      <c r="N9" s="55">
        <f t="shared" si="2"/>
        <v>0</v>
      </c>
      <c r="O9" s="55">
        <f t="shared" si="2"/>
        <v>0</v>
      </c>
      <c r="P9" s="55">
        <f t="shared" si="2"/>
        <v>0</v>
      </c>
      <c r="Q9" s="55">
        <f t="shared" si="2"/>
        <v>0</v>
      </c>
      <c r="R9" s="55">
        <f t="shared" si="2"/>
        <v>0</v>
      </c>
      <c r="S9" s="55">
        <f t="shared" si="2"/>
        <v>0</v>
      </c>
      <c r="T9" s="56">
        <v>0</v>
      </c>
      <c r="U9" s="41">
        <f t="shared" si="2"/>
        <v>0</v>
      </c>
    </row>
    <row r="10" spans="1:21" ht="53.25" customHeight="1">
      <c r="A10" s="212" t="s">
        <v>35</v>
      </c>
      <c r="B10" s="213"/>
      <c r="C10" s="213"/>
      <c r="D10" s="55">
        <f t="shared" ref="D10:U10" si="3">D147</f>
        <v>20913.580311842401</v>
      </c>
      <c r="E10" s="55">
        <f t="shared" si="3"/>
        <v>41850.419688157592</v>
      </c>
      <c r="F10" s="55">
        <f t="shared" si="3"/>
        <v>49131.021068087139</v>
      </c>
      <c r="G10" s="55">
        <f t="shared" si="3"/>
        <v>95403.598931912857</v>
      </c>
      <c r="H10" s="55">
        <f t="shared" si="3"/>
        <v>2302.8267796826208</v>
      </c>
      <c r="I10" s="55">
        <f t="shared" si="3"/>
        <v>0</v>
      </c>
      <c r="J10" s="55">
        <f t="shared" si="3"/>
        <v>0</v>
      </c>
      <c r="K10" s="55">
        <f t="shared" si="3"/>
        <v>35076.838626219091</v>
      </c>
      <c r="L10" s="55">
        <f t="shared" si="3"/>
        <v>46687.161373780909</v>
      </c>
      <c r="M10" s="55">
        <f t="shared" si="3"/>
        <v>8426.024254047039</v>
      </c>
      <c r="N10" s="55">
        <f t="shared" si="3"/>
        <v>15765.202745952962</v>
      </c>
      <c r="O10" s="55">
        <f t="shared" si="3"/>
        <v>295.86648158113593</v>
      </c>
      <c r="P10" s="55">
        <f t="shared" si="3"/>
        <v>0</v>
      </c>
      <c r="Q10" s="55">
        <f t="shared" si="3"/>
        <v>0</v>
      </c>
      <c r="R10" s="55">
        <f t="shared" si="3"/>
        <v>144528</v>
      </c>
      <c r="S10" s="55">
        <f t="shared" si="3"/>
        <v>168725.84700000001</v>
      </c>
      <c r="T10" s="56">
        <f t="shared" si="3"/>
        <v>1167.426706243773</v>
      </c>
      <c r="U10" s="41">
        <f t="shared" si="3"/>
        <v>0</v>
      </c>
    </row>
    <row r="11" spans="1:21" ht="53.25" customHeight="1">
      <c r="A11" s="212" t="s">
        <v>36</v>
      </c>
      <c r="B11" s="213"/>
      <c r="C11" s="213"/>
      <c r="D11" s="55">
        <f t="shared" ref="D11:U11" si="4">D168</f>
        <v>0</v>
      </c>
      <c r="E11" s="55">
        <f t="shared" si="4"/>
        <v>0</v>
      </c>
      <c r="F11" s="55">
        <f t="shared" si="4"/>
        <v>0</v>
      </c>
      <c r="G11" s="55">
        <f t="shared" si="4"/>
        <v>0</v>
      </c>
      <c r="H11" s="55">
        <v>0</v>
      </c>
      <c r="I11" s="55">
        <f t="shared" si="4"/>
        <v>0</v>
      </c>
      <c r="J11" s="55">
        <f t="shared" si="4"/>
        <v>0</v>
      </c>
      <c r="K11" s="55">
        <f t="shared" si="4"/>
        <v>0</v>
      </c>
      <c r="L11" s="55">
        <f t="shared" si="4"/>
        <v>0</v>
      </c>
      <c r="M11" s="55">
        <f t="shared" si="4"/>
        <v>0</v>
      </c>
      <c r="N11" s="55">
        <f t="shared" si="4"/>
        <v>0</v>
      </c>
      <c r="O11" s="55">
        <v>0</v>
      </c>
      <c r="P11" s="55">
        <f t="shared" si="4"/>
        <v>0</v>
      </c>
      <c r="Q11" s="55">
        <f t="shared" si="4"/>
        <v>0</v>
      </c>
      <c r="R11" s="55">
        <f t="shared" si="4"/>
        <v>0</v>
      </c>
      <c r="S11" s="55">
        <f t="shared" si="4"/>
        <v>0</v>
      </c>
      <c r="T11" s="56">
        <v>0</v>
      </c>
      <c r="U11" s="41">
        <f t="shared" si="4"/>
        <v>0</v>
      </c>
    </row>
    <row r="12" spans="1:21" ht="53.25" customHeight="1">
      <c r="A12" s="212" t="s">
        <v>37</v>
      </c>
      <c r="B12" s="213"/>
      <c r="C12" s="213"/>
      <c r="D12" s="55">
        <f t="shared" ref="D12:U12" si="5">D202</f>
        <v>588</v>
      </c>
      <c r="E12" s="55">
        <f t="shared" si="5"/>
        <v>44</v>
      </c>
      <c r="F12" s="55">
        <f t="shared" si="5"/>
        <v>1376.508</v>
      </c>
      <c r="G12" s="55">
        <f t="shared" si="5"/>
        <v>103.004</v>
      </c>
      <c r="H12" s="55">
        <f t="shared" si="5"/>
        <v>2340.9999999999995</v>
      </c>
      <c r="I12" s="55">
        <f t="shared" si="5"/>
        <v>0</v>
      </c>
      <c r="J12" s="55">
        <f t="shared" si="5"/>
        <v>0</v>
      </c>
      <c r="K12" s="55">
        <f t="shared" si="5"/>
        <v>990</v>
      </c>
      <c r="L12" s="55">
        <f t="shared" si="5"/>
        <v>7</v>
      </c>
      <c r="M12" s="55">
        <f t="shared" si="5"/>
        <v>1250.568</v>
      </c>
      <c r="N12" s="55">
        <f t="shared" si="5"/>
        <v>8.8423999999999996</v>
      </c>
      <c r="O12" s="55">
        <f t="shared" si="5"/>
        <v>1263.1999999999998</v>
      </c>
      <c r="P12" s="55">
        <f t="shared" si="5"/>
        <v>0</v>
      </c>
      <c r="Q12" s="55">
        <f t="shared" si="5"/>
        <v>0</v>
      </c>
      <c r="R12" s="55">
        <f t="shared" si="5"/>
        <v>1629</v>
      </c>
      <c r="S12" s="55">
        <f t="shared" si="5"/>
        <v>2738.9223999999999</v>
      </c>
      <c r="T12" s="56">
        <f t="shared" si="5"/>
        <v>1681.3519950890118</v>
      </c>
      <c r="U12" s="41">
        <f t="shared" si="5"/>
        <v>0</v>
      </c>
    </row>
    <row r="13" spans="1:21" ht="53.25" customHeight="1">
      <c r="A13" s="212" t="s">
        <v>38</v>
      </c>
      <c r="B13" s="213"/>
      <c r="C13" s="213"/>
      <c r="D13" s="55">
        <f t="shared" ref="D13:U13" si="6">D227</f>
        <v>1494</v>
      </c>
      <c r="E13" s="55">
        <f t="shared" si="6"/>
        <v>346</v>
      </c>
      <c r="F13" s="55">
        <f t="shared" si="6"/>
        <v>3481.02</v>
      </c>
      <c r="G13" s="55">
        <f t="shared" si="6"/>
        <v>885.80000000000007</v>
      </c>
      <c r="H13" s="55">
        <f t="shared" si="6"/>
        <v>2373.2717391304345</v>
      </c>
      <c r="I13" s="55">
        <f t="shared" si="6"/>
        <v>0</v>
      </c>
      <c r="J13" s="55">
        <f t="shared" si="6"/>
        <v>0</v>
      </c>
      <c r="K13" s="55">
        <f t="shared" si="6"/>
        <v>0</v>
      </c>
      <c r="L13" s="55">
        <f t="shared" si="6"/>
        <v>70</v>
      </c>
      <c r="M13" s="55">
        <f t="shared" si="6"/>
        <v>0</v>
      </c>
      <c r="N13" s="55">
        <f t="shared" si="6"/>
        <v>140</v>
      </c>
      <c r="O13" s="55">
        <f t="shared" si="6"/>
        <v>2000</v>
      </c>
      <c r="P13" s="55">
        <f t="shared" si="6"/>
        <v>0</v>
      </c>
      <c r="Q13" s="55">
        <f t="shared" si="6"/>
        <v>0</v>
      </c>
      <c r="R13" s="55">
        <f t="shared" si="6"/>
        <v>1910</v>
      </c>
      <c r="S13" s="55">
        <f t="shared" si="6"/>
        <v>4506.8200000000006</v>
      </c>
      <c r="T13" s="56">
        <f t="shared" si="6"/>
        <v>2359.5916230366493</v>
      </c>
      <c r="U13" s="41">
        <f t="shared" si="6"/>
        <v>0</v>
      </c>
    </row>
    <row r="14" spans="1:21" ht="53.25" customHeight="1">
      <c r="A14" s="212" t="s">
        <v>39</v>
      </c>
      <c r="B14" s="213"/>
      <c r="C14" s="213"/>
      <c r="D14" s="55">
        <f t="shared" ref="D14:U14" si="7">D239</f>
        <v>0</v>
      </c>
      <c r="E14" s="55">
        <f t="shared" si="7"/>
        <v>0</v>
      </c>
      <c r="F14" s="55">
        <f t="shared" si="7"/>
        <v>0</v>
      </c>
      <c r="G14" s="55">
        <f t="shared" si="7"/>
        <v>0</v>
      </c>
      <c r="H14" s="55">
        <f t="shared" si="7"/>
        <v>0</v>
      </c>
      <c r="I14" s="55">
        <f t="shared" si="7"/>
        <v>0</v>
      </c>
      <c r="J14" s="55">
        <f t="shared" si="7"/>
        <v>0</v>
      </c>
      <c r="K14" s="55">
        <f t="shared" si="7"/>
        <v>37.1</v>
      </c>
      <c r="L14" s="55">
        <f t="shared" si="7"/>
        <v>32.1</v>
      </c>
      <c r="M14" s="55">
        <f t="shared" si="7"/>
        <v>93.76</v>
      </c>
      <c r="N14" s="55">
        <f t="shared" si="7"/>
        <v>83.36</v>
      </c>
      <c r="O14" s="55">
        <f t="shared" si="7"/>
        <v>2559.5375722543354</v>
      </c>
      <c r="P14" s="55">
        <f t="shared" si="7"/>
        <v>0</v>
      </c>
      <c r="Q14" s="55">
        <f t="shared" si="7"/>
        <v>0</v>
      </c>
      <c r="R14" s="55">
        <f t="shared" si="7"/>
        <v>69.2</v>
      </c>
      <c r="S14" s="55">
        <f t="shared" si="7"/>
        <v>177.12</v>
      </c>
      <c r="T14" s="56">
        <f t="shared" si="7"/>
        <v>2559.5375722543354</v>
      </c>
      <c r="U14" s="41">
        <f t="shared" si="7"/>
        <v>0</v>
      </c>
    </row>
    <row r="15" spans="1:21" ht="53.25" customHeight="1">
      <c r="A15" s="212" t="s">
        <v>40</v>
      </c>
      <c r="B15" s="213"/>
      <c r="C15" s="213"/>
      <c r="D15" s="55">
        <f t="shared" ref="D15:U15" si="8">D253</f>
        <v>1358</v>
      </c>
      <c r="E15" s="55">
        <f t="shared" si="8"/>
        <v>598</v>
      </c>
      <c r="F15" s="55">
        <f t="shared" si="8"/>
        <v>4247.6949999999997</v>
      </c>
      <c r="G15" s="55">
        <f t="shared" si="8"/>
        <v>1869.7950000000001</v>
      </c>
      <c r="H15" s="55">
        <f t="shared" si="8"/>
        <v>3127.551124744376</v>
      </c>
      <c r="I15" s="55">
        <f t="shared" si="8"/>
        <v>0</v>
      </c>
      <c r="J15" s="55">
        <f t="shared" si="8"/>
        <v>0</v>
      </c>
      <c r="K15" s="55">
        <f t="shared" si="8"/>
        <v>713</v>
      </c>
      <c r="L15" s="55">
        <f t="shared" si="8"/>
        <v>174</v>
      </c>
      <c r="M15" s="55">
        <f t="shared" si="8"/>
        <v>553.178</v>
      </c>
      <c r="N15" s="55">
        <f t="shared" si="8"/>
        <v>116.119</v>
      </c>
      <c r="O15" s="55">
        <f t="shared" si="8"/>
        <v>754.56257046223232</v>
      </c>
      <c r="P15" s="55">
        <f t="shared" si="8"/>
        <v>0</v>
      </c>
      <c r="Q15" s="55">
        <f t="shared" si="8"/>
        <v>0</v>
      </c>
      <c r="R15" s="55">
        <f t="shared" si="8"/>
        <v>2843</v>
      </c>
      <c r="S15" s="55">
        <f t="shared" si="8"/>
        <v>6786.7870000000003</v>
      </c>
      <c r="T15" s="56">
        <f t="shared" si="8"/>
        <v>2387.1920506507213</v>
      </c>
      <c r="U15" s="41">
        <f t="shared" si="8"/>
        <v>0</v>
      </c>
    </row>
    <row r="16" spans="1:21" ht="53.25" customHeight="1">
      <c r="A16" s="212" t="s">
        <v>41</v>
      </c>
      <c r="B16" s="213"/>
      <c r="C16" s="213"/>
      <c r="D16" s="55">
        <f t="shared" ref="D16:U16" si="9">D305</f>
        <v>0</v>
      </c>
      <c r="E16" s="55">
        <f t="shared" si="9"/>
        <v>0</v>
      </c>
      <c r="F16" s="55">
        <f t="shared" si="9"/>
        <v>0</v>
      </c>
      <c r="G16" s="55">
        <f t="shared" si="9"/>
        <v>0</v>
      </c>
      <c r="H16" s="55">
        <v>0</v>
      </c>
      <c r="I16" s="55">
        <f t="shared" si="9"/>
        <v>0</v>
      </c>
      <c r="J16" s="55">
        <f t="shared" si="9"/>
        <v>0</v>
      </c>
      <c r="K16" s="55">
        <f t="shared" si="9"/>
        <v>0</v>
      </c>
      <c r="L16" s="55">
        <f t="shared" si="9"/>
        <v>0</v>
      </c>
      <c r="M16" s="55">
        <f t="shared" si="9"/>
        <v>0</v>
      </c>
      <c r="N16" s="55">
        <f t="shared" si="9"/>
        <v>0</v>
      </c>
      <c r="O16" s="55">
        <v>0</v>
      </c>
      <c r="P16" s="55">
        <f t="shared" si="9"/>
        <v>0</v>
      </c>
      <c r="Q16" s="55">
        <f t="shared" si="9"/>
        <v>0</v>
      </c>
      <c r="R16" s="55">
        <f t="shared" si="9"/>
        <v>0</v>
      </c>
      <c r="S16" s="55">
        <f t="shared" si="9"/>
        <v>0</v>
      </c>
      <c r="T16" s="56">
        <v>0</v>
      </c>
      <c r="U16" s="41">
        <f t="shared" si="9"/>
        <v>0</v>
      </c>
    </row>
    <row r="17" spans="1:21" ht="53.25" customHeight="1">
      <c r="A17" s="212" t="s">
        <v>42</v>
      </c>
      <c r="B17" s="213"/>
      <c r="C17" s="213"/>
      <c r="D17" s="55">
        <f t="shared" ref="D17:U17" si="10">D330</f>
        <v>0</v>
      </c>
      <c r="E17" s="55">
        <f t="shared" si="10"/>
        <v>0</v>
      </c>
      <c r="F17" s="55">
        <f t="shared" si="10"/>
        <v>0</v>
      </c>
      <c r="G17" s="55">
        <f t="shared" si="10"/>
        <v>0</v>
      </c>
      <c r="H17" s="55">
        <v>0</v>
      </c>
      <c r="I17" s="55">
        <f t="shared" si="10"/>
        <v>0</v>
      </c>
      <c r="J17" s="55">
        <f t="shared" si="10"/>
        <v>0</v>
      </c>
      <c r="K17" s="55">
        <f t="shared" si="10"/>
        <v>0</v>
      </c>
      <c r="L17" s="55">
        <f t="shared" si="10"/>
        <v>0</v>
      </c>
      <c r="M17" s="55">
        <f t="shared" si="10"/>
        <v>0</v>
      </c>
      <c r="N17" s="55">
        <f t="shared" si="10"/>
        <v>0</v>
      </c>
      <c r="O17" s="55">
        <v>0</v>
      </c>
      <c r="P17" s="55">
        <f t="shared" si="10"/>
        <v>0</v>
      </c>
      <c r="Q17" s="55">
        <f t="shared" si="10"/>
        <v>0</v>
      </c>
      <c r="R17" s="55">
        <f t="shared" si="10"/>
        <v>0</v>
      </c>
      <c r="S17" s="55">
        <f t="shared" si="10"/>
        <v>0</v>
      </c>
      <c r="T17" s="56">
        <v>0</v>
      </c>
      <c r="U17" s="41">
        <f t="shared" si="10"/>
        <v>0</v>
      </c>
    </row>
    <row r="18" spans="1:21" ht="53.25" customHeight="1">
      <c r="A18" s="212" t="s">
        <v>43</v>
      </c>
      <c r="B18" s="213"/>
      <c r="C18" s="213"/>
      <c r="D18" s="55">
        <f t="shared" ref="D18:U18" si="11">D351</f>
        <v>0</v>
      </c>
      <c r="E18" s="55">
        <f t="shared" si="11"/>
        <v>0</v>
      </c>
      <c r="F18" s="55">
        <f t="shared" si="11"/>
        <v>0</v>
      </c>
      <c r="G18" s="55">
        <f t="shared" si="11"/>
        <v>0</v>
      </c>
      <c r="H18" s="55">
        <v>0</v>
      </c>
      <c r="I18" s="55">
        <f t="shared" si="11"/>
        <v>0</v>
      </c>
      <c r="J18" s="55">
        <f t="shared" si="11"/>
        <v>0</v>
      </c>
      <c r="K18" s="55">
        <f t="shared" si="11"/>
        <v>0</v>
      </c>
      <c r="L18" s="55">
        <f t="shared" si="11"/>
        <v>0</v>
      </c>
      <c r="M18" s="55">
        <f t="shared" si="11"/>
        <v>0</v>
      </c>
      <c r="N18" s="55">
        <f t="shared" si="11"/>
        <v>0</v>
      </c>
      <c r="O18" s="55">
        <f t="shared" si="11"/>
        <v>0</v>
      </c>
      <c r="P18" s="55" t="e">
        <f t="shared" si="11"/>
        <v>#DIV/0!</v>
      </c>
      <c r="Q18" s="55">
        <f t="shared" si="11"/>
        <v>0</v>
      </c>
      <c r="R18" s="55">
        <f t="shared" si="11"/>
        <v>0</v>
      </c>
      <c r="S18" s="55">
        <f t="shared" si="11"/>
        <v>0</v>
      </c>
      <c r="T18" s="56">
        <v>0</v>
      </c>
      <c r="U18" s="41">
        <f t="shared" si="11"/>
        <v>0</v>
      </c>
    </row>
    <row r="19" spans="1:21" ht="53.25" customHeight="1">
      <c r="A19" s="212" t="s">
        <v>44</v>
      </c>
      <c r="B19" s="213"/>
      <c r="C19" s="213"/>
      <c r="D19" s="55">
        <f t="shared" ref="D19:U19" si="12">D358</f>
        <v>0</v>
      </c>
      <c r="E19" s="55">
        <f t="shared" si="12"/>
        <v>0</v>
      </c>
      <c r="F19" s="55">
        <f t="shared" si="12"/>
        <v>0</v>
      </c>
      <c r="G19" s="55">
        <f t="shared" si="12"/>
        <v>0</v>
      </c>
      <c r="H19" s="55">
        <f t="shared" si="12"/>
        <v>0</v>
      </c>
      <c r="I19" s="55">
        <f t="shared" si="12"/>
        <v>0</v>
      </c>
      <c r="J19" s="55">
        <f t="shared" si="12"/>
        <v>0</v>
      </c>
      <c r="K19" s="55">
        <f t="shared" si="12"/>
        <v>0</v>
      </c>
      <c r="L19" s="55">
        <f t="shared" si="12"/>
        <v>0</v>
      </c>
      <c r="M19" s="55">
        <f t="shared" si="12"/>
        <v>0</v>
      </c>
      <c r="N19" s="55">
        <f t="shared" si="12"/>
        <v>0</v>
      </c>
      <c r="O19" s="55">
        <f t="shared" si="12"/>
        <v>0</v>
      </c>
      <c r="P19" s="55">
        <f t="shared" si="12"/>
        <v>0</v>
      </c>
      <c r="Q19" s="55">
        <f t="shared" si="12"/>
        <v>0</v>
      </c>
      <c r="R19" s="55">
        <f t="shared" si="12"/>
        <v>0</v>
      </c>
      <c r="S19" s="55">
        <f t="shared" si="12"/>
        <v>0</v>
      </c>
      <c r="T19" s="56">
        <v>0</v>
      </c>
      <c r="U19" s="41">
        <f t="shared" si="12"/>
        <v>0</v>
      </c>
    </row>
    <row r="20" spans="1:21" ht="53.25" customHeight="1" thickBot="1">
      <c r="A20" s="214" t="s">
        <v>45</v>
      </c>
      <c r="B20" s="215"/>
      <c r="C20" s="215"/>
      <c r="D20" s="57">
        <f>SUM(D7:D19)</f>
        <v>46228.580311842401</v>
      </c>
      <c r="E20" s="57">
        <f t="shared" ref="E20:U20" si="13">SUM(E7:E19)</f>
        <v>98308.419688157592</v>
      </c>
      <c r="F20" s="57">
        <f t="shared" si="13"/>
        <v>111911.74362808713</v>
      </c>
      <c r="G20" s="57">
        <f t="shared" si="13"/>
        <v>233787.15016191284</v>
      </c>
      <c r="H20" s="57">
        <f>(G20+F20)/(E20+D20)*1000</f>
        <v>2391.7674629333665</v>
      </c>
      <c r="I20" s="57"/>
      <c r="J20" s="57">
        <f t="shared" si="13"/>
        <v>0</v>
      </c>
      <c r="K20" s="57">
        <f t="shared" si="13"/>
        <v>92506.938626219096</v>
      </c>
      <c r="L20" s="57">
        <f t="shared" si="13"/>
        <v>186656.26137378093</v>
      </c>
      <c r="M20" s="57">
        <f t="shared" si="13"/>
        <v>72764.73837404704</v>
      </c>
      <c r="N20" s="57">
        <f t="shared" si="13"/>
        <v>166269.82879595296</v>
      </c>
      <c r="O20" s="57">
        <f>(N20+M20)/(L20+K20)*1000</f>
        <v>856.25385856731828</v>
      </c>
      <c r="P20" s="57"/>
      <c r="Q20" s="57">
        <f t="shared" si="13"/>
        <v>0</v>
      </c>
      <c r="R20" s="57">
        <f t="shared" si="13"/>
        <v>423700.2</v>
      </c>
      <c r="S20" s="57">
        <f t="shared" si="13"/>
        <v>584733.46096000005</v>
      </c>
      <c r="T20" s="61">
        <f>S20/R20*1000</f>
        <v>1380.0641608382532</v>
      </c>
      <c r="U20" s="45">
        <f t="shared" si="13"/>
        <v>0</v>
      </c>
    </row>
    <row r="21" spans="1:21" ht="32.25" customHeight="1">
      <c r="A21" s="46"/>
      <c r="B21" s="46" t="s">
        <v>46</v>
      </c>
      <c r="C21" s="46"/>
      <c r="D21" s="46" t="s">
        <v>47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1" ht="55.5" customHeight="1">
      <c r="A22" s="157" t="s">
        <v>287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</row>
    <row r="23" spans="1:21" ht="32.25" customHeight="1" thickBot="1">
      <c r="A23" s="211" t="s">
        <v>193</v>
      </c>
      <c r="B23" s="211"/>
      <c r="C23" s="48"/>
      <c r="D23" s="48"/>
      <c r="E23" s="48"/>
      <c r="F23" s="48"/>
      <c r="G23" s="48"/>
      <c r="H23" s="48" t="s">
        <v>15</v>
      </c>
      <c r="I23" s="48"/>
      <c r="J23" s="48"/>
      <c r="K23" s="48"/>
      <c r="L23" s="60"/>
      <c r="M23" s="48"/>
      <c r="N23" s="48" t="s">
        <v>194</v>
      </c>
      <c r="O23" s="48"/>
      <c r="P23" s="48"/>
      <c r="Q23" s="48"/>
      <c r="R23" s="60"/>
      <c r="S23" s="209" t="s">
        <v>17</v>
      </c>
      <c r="T23" s="209"/>
      <c r="U23" s="209"/>
    </row>
    <row r="24" spans="1:21" ht="30.75" customHeight="1">
      <c r="A24" s="140" t="s">
        <v>18</v>
      </c>
      <c r="B24" s="142" t="s">
        <v>49</v>
      </c>
      <c r="C24" s="143" t="s">
        <v>50</v>
      </c>
      <c r="D24" s="145" t="s">
        <v>19</v>
      </c>
      <c r="E24" s="145"/>
      <c r="F24" s="145"/>
      <c r="G24" s="145"/>
      <c r="H24" s="145"/>
      <c r="I24" s="145"/>
      <c r="J24" s="145"/>
      <c r="K24" s="145" t="s">
        <v>20</v>
      </c>
      <c r="L24" s="145"/>
      <c r="M24" s="145"/>
      <c r="N24" s="145"/>
      <c r="O24" s="145"/>
      <c r="P24" s="145"/>
      <c r="Q24" s="145"/>
      <c r="R24" s="142" t="s">
        <v>21</v>
      </c>
      <c r="S24" s="142" t="s">
        <v>22</v>
      </c>
      <c r="T24" s="146" t="s">
        <v>23</v>
      </c>
      <c r="U24" s="135" t="s">
        <v>192</v>
      </c>
    </row>
    <row r="25" spans="1:21" ht="30.75" customHeight="1">
      <c r="A25" s="141"/>
      <c r="B25" s="134"/>
      <c r="C25" s="144"/>
      <c r="D25" s="137" t="s">
        <v>25</v>
      </c>
      <c r="E25" s="137"/>
      <c r="F25" s="134" t="s">
        <v>26</v>
      </c>
      <c r="G25" s="134"/>
      <c r="H25" s="134" t="s">
        <v>23</v>
      </c>
      <c r="I25" s="134" t="s">
        <v>27</v>
      </c>
      <c r="J25" s="134" t="s">
        <v>28</v>
      </c>
      <c r="K25" s="137" t="s">
        <v>25</v>
      </c>
      <c r="L25" s="137"/>
      <c r="M25" s="134" t="s">
        <v>26</v>
      </c>
      <c r="N25" s="134"/>
      <c r="O25" s="134" t="s">
        <v>23</v>
      </c>
      <c r="P25" s="134" t="s">
        <v>27</v>
      </c>
      <c r="Q25" s="134" t="s">
        <v>28</v>
      </c>
      <c r="R25" s="134"/>
      <c r="S25" s="134"/>
      <c r="T25" s="147"/>
      <c r="U25" s="136"/>
    </row>
    <row r="26" spans="1:21" ht="30.75" customHeight="1">
      <c r="A26" s="141"/>
      <c r="B26" s="134"/>
      <c r="C26" s="144"/>
      <c r="D26" s="37" t="s">
        <v>30</v>
      </c>
      <c r="E26" s="37" t="s">
        <v>31</v>
      </c>
      <c r="F26" s="37" t="s">
        <v>30</v>
      </c>
      <c r="G26" s="37" t="s">
        <v>31</v>
      </c>
      <c r="H26" s="134"/>
      <c r="I26" s="134"/>
      <c r="J26" s="134"/>
      <c r="K26" s="37" t="s">
        <v>30</v>
      </c>
      <c r="L26" s="37" t="s">
        <v>31</v>
      </c>
      <c r="M26" s="37" t="s">
        <v>30</v>
      </c>
      <c r="N26" s="37" t="s">
        <v>31</v>
      </c>
      <c r="O26" s="134"/>
      <c r="P26" s="134"/>
      <c r="Q26" s="134"/>
      <c r="R26" s="134"/>
      <c r="S26" s="134"/>
      <c r="T26" s="147"/>
      <c r="U26" s="136"/>
    </row>
    <row r="27" spans="1:21" ht="33.75" customHeight="1">
      <c r="A27" s="141" t="s">
        <v>51</v>
      </c>
      <c r="B27" s="164" t="s">
        <v>52</v>
      </c>
      <c r="C27" s="49">
        <v>1</v>
      </c>
      <c r="D27" s="38">
        <v>200</v>
      </c>
      <c r="E27" s="38">
        <v>666</v>
      </c>
      <c r="F27" s="38">
        <f>H27*D27/1000</f>
        <v>600</v>
      </c>
      <c r="G27" s="38">
        <f>H27*E27/1000</f>
        <v>1998</v>
      </c>
      <c r="H27" s="38">
        <v>3000</v>
      </c>
      <c r="I27" s="38"/>
      <c r="J27" s="38">
        <f>(D27+E27)*I27/100</f>
        <v>0</v>
      </c>
      <c r="K27" s="38">
        <v>734</v>
      </c>
      <c r="L27" s="38">
        <v>1941</v>
      </c>
      <c r="M27" s="38">
        <f>O27*K27/1000</f>
        <v>932.18</v>
      </c>
      <c r="N27" s="38">
        <f>O27*L27/1000</f>
        <v>2465.0700000000002</v>
      </c>
      <c r="O27" s="38">
        <v>1270</v>
      </c>
      <c r="P27" s="38"/>
      <c r="Q27" s="38">
        <f>(L27+K27)*P27/100</f>
        <v>0</v>
      </c>
      <c r="R27" s="38">
        <f>D27+E27+K27+L27</f>
        <v>3541</v>
      </c>
      <c r="S27" s="38">
        <f>F27+G27+M27+N27</f>
        <v>5995.25</v>
      </c>
      <c r="T27" s="40">
        <f t="shared" ref="T27:T51" si="14">S27/R27*1000</f>
        <v>1693.0951708556904</v>
      </c>
      <c r="U27" s="41">
        <f>J27+Q27</f>
        <v>0</v>
      </c>
    </row>
    <row r="28" spans="1:21" ht="33.75" customHeight="1">
      <c r="A28" s="141"/>
      <c r="B28" s="164"/>
      <c r="C28" s="49">
        <v>2</v>
      </c>
      <c r="D28" s="38">
        <v>1150</v>
      </c>
      <c r="E28" s="38">
        <v>7247</v>
      </c>
      <c r="F28" s="38">
        <f>H28*D28/1000</f>
        <v>2791.7975000000001</v>
      </c>
      <c r="G28" s="38">
        <f>H28*E28/1000</f>
        <v>17593.179550000001</v>
      </c>
      <c r="H28" s="38">
        <v>2427.65</v>
      </c>
      <c r="I28" s="38"/>
      <c r="J28" s="38">
        <f t="shared" ref="J28:J44" si="15">(D28+E28)*I28/100</f>
        <v>0</v>
      </c>
      <c r="K28" s="38">
        <v>5850</v>
      </c>
      <c r="L28" s="38">
        <v>25407</v>
      </c>
      <c r="M28" s="38">
        <f>O28*K28/1000</f>
        <v>6466.0050000000001</v>
      </c>
      <c r="N28" s="38">
        <f>O28*L28/1000</f>
        <v>28082.357099999997</v>
      </c>
      <c r="O28" s="38">
        <v>1105.3</v>
      </c>
      <c r="P28" s="38"/>
      <c r="Q28" s="38">
        <f>(L28+K28)*P28/100</f>
        <v>0</v>
      </c>
      <c r="R28" s="38">
        <f>D28+E28+K28+L28</f>
        <v>39654</v>
      </c>
      <c r="S28" s="38">
        <f>F28+G28+M28+N28</f>
        <v>54933.33915</v>
      </c>
      <c r="T28" s="40">
        <f t="shared" si="14"/>
        <v>1385.3164661824783</v>
      </c>
      <c r="U28" s="41">
        <f>J28+Q28</f>
        <v>0</v>
      </c>
    </row>
    <row r="29" spans="1:21" ht="33.75" customHeight="1">
      <c r="A29" s="141"/>
      <c r="B29" s="164"/>
      <c r="C29" s="49">
        <v>3</v>
      </c>
      <c r="D29" s="38">
        <v>787</v>
      </c>
      <c r="E29" s="38">
        <v>2947</v>
      </c>
      <c r="F29" s="38">
        <f>H29*D29/1000</f>
        <v>1827.05198</v>
      </c>
      <c r="G29" s="38">
        <f>H29*E29/1000</f>
        <v>6841.5783799999999</v>
      </c>
      <c r="H29" s="38">
        <v>2321.54</v>
      </c>
      <c r="I29" s="38"/>
      <c r="J29" s="38">
        <f t="shared" si="15"/>
        <v>0</v>
      </c>
      <c r="K29" s="38">
        <v>1535</v>
      </c>
      <c r="L29" s="38">
        <v>8760</v>
      </c>
      <c r="M29" s="38">
        <f>O29*K29/1000</f>
        <v>1310.5062499999999</v>
      </c>
      <c r="N29" s="38">
        <f>O29*L29/1000</f>
        <v>7478.85</v>
      </c>
      <c r="O29" s="38">
        <v>853.75</v>
      </c>
      <c r="P29" s="38"/>
      <c r="Q29" s="38">
        <f>(L29+K29)*P29/100</f>
        <v>0</v>
      </c>
      <c r="R29" s="38">
        <f>D29+E29+K29+L29</f>
        <v>14029</v>
      </c>
      <c r="S29" s="38">
        <f>F29+G29+M29+N29</f>
        <v>17457.98661</v>
      </c>
      <c r="T29" s="40">
        <f t="shared" si="14"/>
        <v>1244.4213137073207</v>
      </c>
      <c r="U29" s="41">
        <f>J29+Q29</f>
        <v>0</v>
      </c>
    </row>
    <row r="30" spans="1:21" ht="33.75" customHeight="1">
      <c r="A30" s="141"/>
      <c r="B30" s="164"/>
      <c r="C30" s="49">
        <v>4</v>
      </c>
      <c r="D30" s="38">
        <v>658</v>
      </c>
      <c r="E30" s="38">
        <v>2798</v>
      </c>
      <c r="F30" s="38">
        <f>H30*D30/1000</f>
        <v>1316</v>
      </c>
      <c r="G30" s="38">
        <f>H30*E30/1000</f>
        <v>5596</v>
      </c>
      <c r="H30" s="38">
        <v>2000</v>
      </c>
      <c r="I30" s="38"/>
      <c r="J30" s="38">
        <f t="shared" si="15"/>
        <v>0</v>
      </c>
      <c r="K30" s="38">
        <v>340</v>
      </c>
      <c r="L30" s="38">
        <v>2893</v>
      </c>
      <c r="M30" s="38">
        <f>O30*K30/1000</f>
        <v>0</v>
      </c>
      <c r="N30" s="38">
        <f>O30*L30/1000</f>
        <v>0</v>
      </c>
      <c r="O30" s="38">
        <v>0</v>
      </c>
      <c r="P30" s="38"/>
      <c r="Q30" s="38">
        <f>(L30+K30)*P30/100</f>
        <v>0</v>
      </c>
      <c r="R30" s="38">
        <f>D30+E30+K30+L30</f>
        <v>6689</v>
      </c>
      <c r="S30" s="38">
        <f>F30+G30+M30+N30</f>
        <v>6912</v>
      </c>
      <c r="T30" s="40">
        <f t="shared" si="14"/>
        <v>1033.3383166392584</v>
      </c>
      <c r="U30" s="41">
        <f>J30+Q30</f>
        <v>0</v>
      </c>
    </row>
    <row r="31" spans="1:21" ht="33.75" customHeight="1">
      <c r="A31" s="141"/>
      <c r="B31" s="164"/>
      <c r="C31" s="49">
        <v>5</v>
      </c>
      <c r="D31" s="38">
        <v>0</v>
      </c>
      <c r="E31" s="38">
        <v>350</v>
      </c>
      <c r="F31" s="38">
        <f>H31*D31/1000</f>
        <v>0</v>
      </c>
      <c r="G31" s="38">
        <f>H31*E31/1000</f>
        <v>665</v>
      </c>
      <c r="H31" s="38">
        <v>1900</v>
      </c>
      <c r="I31" s="38"/>
      <c r="J31" s="38">
        <f t="shared" si="15"/>
        <v>0</v>
      </c>
      <c r="K31" s="38">
        <v>0</v>
      </c>
      <c r="L31" s="38">
        <v>0</v>
      </c>
      <c r="M31" s="38">
        <f>O31*K31/1000</f>
        <v>0</v>
      </c>
      <c r="N31" s="38">
        <f>O31*L31/1000</f>
        <v>0</v>
      </c>
      <c r="O31" s="38">
        <v>0</v>
      </c>
      <c r="P31" s="38"/>
      <c r="Q31" s="38">
        <f>(L31+K31)*P31/100</f>
        <v>0</v>
      </c>
      <c r="R31" s="38">
        <f>D31+E31+K31+L31</f>
        <v>350</v>
      </c>
      <c r="S31" s="38">
        <f>F31+G31+M31+N31</f>
        <v>665</v>
      </c>
      <c r="T31" s="40">
        <f t="shared" si="14"/>
        <v>1900</v>
      </c>
      <c r="U31" s="41">
        <f>J31+Q31</f>
        <v>0</v>
      </c>
    </row>
    <row r="32" spans="1:21" ht="33.75" customHeight="1">
      <c r="A32" s="141"/>
      <c r="B32" s="149" t="s">
        <v>53</v>
      </c>
      <c r="C32" s="149"/>
      <c r="D32" s="38">
        <f>SUM(D27:D31)</f>
        <v>2795</v>
      </c>
      <c r="E32" s="38">
        <f>SUM(E27:E31)</f>
        <v>14008</v>
      </c>
      <c r="F32" s="38">
        <f>SUM(F27:F31)</f>
        <v>6534.8494799999999</v>
      </c>
      <c r="G32" s="38">
        <f>SUM(G27:G31)</f>
        <v>32693.75793</v>
      </c>
      <c r="H32" s="38">
        <f>(G32+F32)/(E32+D32)*1000</f>
        <v>2334.6192590608816</v>
      </c>
      <c r="I32" s="38"/>
      <c r="J32" s="38">
        <f t="shared" si="15"/>
        <v>0</v>
      </c>
      <c r="K32" s="38">
        <f>SUM(K27:K31)</f>
        <v>8459</v>
      </c>
      <c r="L32" s="38">
        <f>SUM(L27:L31)</f>
        <v>39001</v>
      </c>
      <c r="M32" s="38">
        <f>SUM(M27:M31)</f>
        <v>8708.6912499999999</v>
      </c>
      <c r="N32" s="38">
        <f t="shared" ref="N32:U32" si="16">SUM(N27:N31)</f>
        <v>38026.277099999999</v>
      </c>
      <c r="O32" s="38">
        <f>(N32+M32)/(L32+K32)*1000</f>
        <v>984.72331120943943</v>
      </c>
      <c r="P32" s="38"/>
      <c r="Q32" s="38">
        <f t="shared" si="16"/>
        <v>0</v>
      </c>
      <c r="R32" s="38">
        <f t="shared" si="16"/>
        <v>64263</v>
      </c>
      <c r="S32" s="38">
        <f t="shared" si="16"/>
        <v>85963.575760000007</v>
      </c>
      <c r="T32" s="40">
        <f t="shared" si="14"/>
        <v>1337.6838267743492</v>
      </c>
      <c r="U32" s="41">
        <f t="shared" si="16"/>
        <v>0</v>
      </c>
    </row>
    <row r="33" spans="1:256" s="93" customFormat="1" ht="33.75" customHeight="1">
      <c r="A33" s="141"/>
      <c r="B33" s="149" t="s">
        <v>54</v>
      </c>
      <c r="C33" s="49">
        <v>1</v>
      </c>
      <c r="D33" s="38">
        <v>3022</v>
      </c>
      <c r="E33" s="38">
        <v>5110</v>
      </c>
      <c r="F33" s="38">
        <f>H33*D33/1000</f>
        <v>8886.5838599999988</v>
      </c>
      <c r="G33" s="38">
        <f>H33*E33/1000</f>
        <v>15026.6193</v>
      </c>
      <c r="H33" s="38">
        <v>2940.63</v>
      </c>
      <c r="I33" s="38"/>
      <c r="J33" s="38">
        <f t="shared" si="15"/>
        <v>0</v>
      </c>
      <c r="K33" s="38">
        <v>16968</v>
      </c>
      <c r="L33" s="38">
        <v>22849</v>
      </c>
      <c r="M33" s="38">
        <f>O33*K33/1000</f>
        <v>20149.5</v>
      </c>
      <c r="N33" s="38">
        <f>O33*L33/1000</f>
        <v>27133.1875</v>
      </c>
      <c r="O33" s="38">
        <v>1187.5</v>
      </c>
      <c r="P33" s="38"/>
      <c r="Q33" s="38">
        <f>(L33+K33)*P33/100</f>
        <v>0</v>
      </c>
      <c r="R33" s="38">
        <f>D33+E33+K33+L33</f>
        <v>47949</v>
      </c>
      <c r="S33" s="38">
        <f>F33+G33+M33+N33</f>
        <v>71195.890660000005</v>
      </c>
      <c r="T33" s="40">
        <f t="shared" si="14"/>
        <v>1484.8253490166637</v>
      </c>
      <c r="U33" s="41">
        <f>J33+Q33</f>
        <v>0</v>
      </c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  <c r="HV33" s="157"/>
      <c r="HW33" s="157"/>
      <c r="HX33" s="157"/>
      <c r="HY33" s="157"/>
      <c r="HZ33" s="157"/>
      <c r="IA33" s="157"/>
      <c r="IB33" s="157"/>
      <c r="IC33" s="157"/>
      <c r="ID33" s="157"/>
      <c r="IE33" s="157"/>
      <c r="IF33" s="157"/>
      <c r="IG33" s="157"/>
      <c r="IH33" s="157"/>
      <c r="II33" s="157"/>
      <c r="IJ33" s="157"/>
      <c r="IK33" s="157"/>
      <c r="IL33" s="157"/>
      <c r="IM33" s="157"/>
      <c r="IN33" s="157"/>
      <c r="IO33" s="157"/>
      <c r="IP33" s="157"/>
      <c r="IQ33" s="157"/>
      <c r="IR33" s="157"/>
      <c r="IS33" s="157"/>
      <c r="IT33" s="157"/>
      <c r="IU33" s="157"/>
      <c r="IV33" s="157"/>
    </row>
    <row r="34" spans="1:256" s="98" customFormat="1" ht="33.75" customHeight="1">
      <c r="A34" s="141"/>
      <c r="B34" s="149"/>
      <c r="C34" s="49">
        <v>2</v>
      </c>
      <c r="D34" s="38">
        <v>35</v>
      </c>
      <c r="E34" s="38">
        <v>143</v>
      </c>
      <c r="F34" s="38">
        <f>H34*D34/1000</f>
        <v>66.5</v>
      </c>
      <c r="G34" s="38">
        <f>H34*E34/1000</f>
        <v>271.7</v>
      </c>
      <c r="H34" s="38">
        <v>1900</v>
      </c>
      <c r="I34" s="38"/>
      <c r="J34" s="38">
        <f t="shared" si="15"/>
        <v>0</v>
      </c>
      <c r="K34" s="38">
        <v>402</v>
      </c>
      <c r="L34" s="38">
        <v>1132</v>
      </c>
      <c r="M34" s="38">
        <f>O34*K34/1000</f>
        <v>371.85</v>
      </c>
      <c r="N34" s="38">
        <f>O34*L34/1000</f>
        <v>1047.0999999999999</v>
      </c>
      <c r="O34" s="38">
        <v>925</v>
      </c>
      <c r="P34" s="38"/>
      <c r="Q34" s="38">
        <f>(L34+K34)*P34/100</f>
        <v>0</v>
      </c>
      <c r="R34" s="38">
        <f>D34+E34+K34+L34</f>
        <v>1712</v>
      </c>
      <c r="S34" s="38">
        <f>F34+G34+M34+N34</f>
        <v>1757.1499999999999</v>
      </c>
      <c r="T34" s="40">
        <f t="shared" si="14"/>
        <v>1026.372663551402</v>
      </c>
      <c r="U34" s="41">
        <f>J34+Q34</f>
        <v>0</v>
      </c>
    </row>
    <row r="35" spans="1:256" ht="33.75" customHeight="1">
      <c r="A35" s="141"/>
      <c r="B35" s="149"/>
      <c r="C35" s="49">
        <v>3</v>
      </c>
      <c r="D35" s="38">
        <v>0</v>
      </c>
      <c r="E35" s="38">
        <v>10</v>
      </c>
      <c r="F35" s="38">
        <f>H35*D35/1000</f>
        <v>0</v>
      </c>
      <c r="G35" s="38">
        <f>H35*E35/1000</f>
        <v>17.75</v>
      </c>
      <c r="H35" s="38">
        <v>1775</v>
      </c>
      <c r="I35" s="38"/>
      <c r="J35" s="38">
        <f t="shared" si="15"/>
        <v>0</v>
      </c>
      <c r="K35" s="38">
        <v>0</v>
      </c>
      <c r="L35" s="38">
        <v>100</v>
      </c>
      <c r="M35" s="38">
        <f>O35*K35/1000</f>
        <v>0</v>
      </c>
      <c r="N35" s="38">
        <f>O35*L35/1000</f>
        <v>60</v>
      </c>
      <c r="O35" s="38">
        <v>600</v>
      </c>
      <c r="P35" s="38"/>
      <c r="Q35" s="38">
        <f>(L35+K35)*P35/100</f>
        <v>0</v>
      </c>
      <c r="R35" s="38">
        <f>D35+E35+K35+L35</f>
        <v>110</v>
      </c>
      <c r="S35" s="38">
        <f>F35+G35+M35+N35</f>
        <v>77.75</v>
      </c>
      <c r="T35" s="40">
        <f t="shared" si="14"/>
        <v>706.81818181818176</v>
      </c>
      <c r="U35" s="41">
        <f>J35+Q35</f>
        <v>0</v>
      </c>
    </row>
    <row r="36" spans="1:256" ht="33.75" customHeight="1">
      <c r="A36" s="141"/>
      <c r="B36" s="149" t="s">
        <v>55</v>
      </c>
      <c r="C36" s="149"/>
      <c r="D36" s="38">
        <f>SUM(D33:D35)</f>
        <v>3057</v>
      </c>
      <c r="E36" s="38">
        <f>SUM(E33:E35)</f>
        <v>5263</v>
      </c>
      <c r="F36" s="38">
        <f>SUM(F33:F35)</f>
        <v>8953.0838599999988</v>
      </c>
      <c r="G36" s="38">
        <f t="shared" ref="G36:U36" si="17">SUM(G33:G35)</f>
        <v>15316.069300000001</v>
      </c>
      <c r="H36" s="38">
        <f>(G36+F36)/(E36+D36)*1000</f>
        <v>2916.9655240384618</v>
      </c>
      <c r="I36" s="38"/>
      <c r="J36" s="38">
        <f t="shared" si="15"/>
        <v>0</v>
      </c>
      <c r="K36" s="38">
        <f t="shared" si="17"/>
        <v>17370</v>
      </c>
      <c r="L36" s="38">
        <f t="shared" si="17"/>
        <v>24081</v>
      </c>
      <c r="M36" s="38">
        <f t="shared" si="17"/>
        <v>20521.349999999999</v>
      </c>
      <c r="N36" s="38">
        <f t="shared" si="17"/>
        <v>28240.287499999999</v>
      </c>
      <c r="O36" s="38">
        <f>(N36+M36)/(L36+K36)*1000</f>
        <v>1176.3681817085233</v>
      </c>
      <c r="P36" s="38"/>
      <c r="Q36" s="38">
        <f t="shared" si="17"/>
        <v>0</v>
      </c>
      <c r="R36" s="38">
        <f t="shared" si="17"/>
        <v>49771</v>
      </c>
      <c r="S36" s="38">
        <f t="shared" si="17"/>
        <v>73030.790659999999</v>
      </c>
      <c r="T36" s="40">
        <f t="shared" si="14"/>
        <v>1467.3362130557955</v>
      </c>
      <c r="U36" s="41">
        <f t="shared" si="17"/>
        <v>0</v>
      </c>
    </row>
    <row r="37" spans="1:256" ht="33.75" customHeight="1">
      <c r="A37" s="141"/>
      <c r="B37" s="161" t="s">
        <v>56</v>
      </c>
      <c r="C37" s="49">
        <v>1</v>
      </c>
      <c r="D37" s="38">
        <v>3764</v>
      </c>
      <c r="E37" s="38">
        <v>12300</v>
      </c>
      <c r="F37" s="38">
        <f>H37*D37/1000</f>
        <v>10068.700000000001</v>
      </c>
      <c r="G37" s="38">
        <f>H37*E37/1000</f>
        <v>32902.5</v>
      </c>
      <c r="H37" s="38">
        <v>2675</v>
      </c>
      <c r="I37" s="38"/>
      <c r="J37" s="38">
        <f t="shared" si="15"/>
        <v>0</v>
      </c>
      <c r="K37" s="38">
        <v>6903</v>
      </c>
      <c r="L37" s="38">
        <v>4501</v>
      </c>
      <c r="M37" s="38">
        <f>O37*K37/1000</f>
        <v>8093.7674999999999</v>
      </c>
      <c r="N37" s="38">
        <f>O37*L37/1000</f>
        <v>5277.4224999999997</v>
      </c>
      <c r="O37" s="38">
        <v>1172.5</v>
      </c>
      <c r="P37" s="38"/>
      <c r="Q37" s="38">
        <f>(L37+K37)*P37/100</f>
        <v>0</v>
      </c>
      <c r="R37" s="38">
        <f>D37+E37+K37+L37</f>
        <v>27468</v>
      </c>
      <c r="S37" s="38">
        <f>F37+G37+M37+N37</f>
        <v>56342.39</v>
      </c>
      <c r="T37" s="40">
        <f t="shared" si="14"/>
        <v>2051.2010339303915</v>
      </c>
      <c r="U37" s="41">
        <f>J37+Q37</f>
        <v>0</v>
      </c>
    </row>
    <row r="38" spans="1:256" ht="33.75" customHeight="1">
      <c r="A38" s="141"/>
      <c r="B38" s="161"/>
      <c r="C38" s="49">
        <v>2</v>
      </c>
      <c r="D38" s="38">
        <v>8914</v>
      </c>
      <c r="E38" s="38">
        <v>16250</v>
      </c>
      <c r="F38" s="38">
        <f>H38*D38/1000</f>
        <v>20317.056219999999</v>
      </c>
      <c r="G38" s="38">
        <f>H38*E38/1000</f>
        <v>37037.487500000003</v>
      </c>
      <c r="H38" s="38">
        <v>2279.23</v>
      </c>
      <c r="I38" s="38"/>
      <c r="J38" s="38">
        <f t="shared" si="15"/>
        <v>0</v>
      </c>
      <c r="K38" s="38">
        <v>6740</v>
      </c>
      <c r="L38" s="38">
        <v>20750</v>
      </c>
      <c r="M38" s="38">
        <f>O38*K38/1000</f>
        <v>7465.8306000000002</v>
      </c>
      <c r="N38" s="38">
        <f>O38*L38/1000</f>
        <v>22984.567500000001</v>
      </c>
      <c r="O38" s="38">
        <v>1107.69</v>
      </c>
      <c r="P38" s="38"/>
      <c r="Q38" s="38">
        <f>(L38+K38)*P38/100</f>
        <v>0</v>
      </c>
      <c r="R38" s="38">
        <f>D38+E38+K38+L38</f>
        <v>52654</v>
      </c>
      <c r="S38" s="38">
        <f>F38+G38+M38+N38</f>
        <v>87804.941820000007</v>
      </c>
      <c r="T38" s="40">
        <f t="shared" si="14"/>
        <v>1667.583504007293</v>
      </c>
      <c r="U38" s="41">
        <f>J38+Q38</f>
        <v>0</v>
      </c>
    </row>
    <row r="39" spans="1:256" ht="33.75" customHeight="1">
      <c r="A39" s="141"/>
      <c r="B39" s="161"/>
      <c r="C39" s="49">
        <v>3</v>
      </c>
      <c r="D39" s="38">
        <v>84</v>
      </c>
      <c r="E39" s="38">
        <v>203</v>
      </c>
      <c r="F39" s="38">
        <f>H39*D39/1000</f>
        <v>165.48</v>
      </c>
      <c r="G39" s="38">
        <f>H39*E39/1000</f>
        <v>399.91</v>
      </c>
      <c r="H39" s="38">
        <v>1970</v>
      </c>
      <c r="I39" s="38"/>
      <c r="J39" s="38">
        <f t="shared" si="15"/>
        <v>0</v>
      </c>
      <c r="K39" s="38">
        <v>1167</v>
      </c>
      <c r="L39" s="38">
        <v>3000</v>
      </c>
      <c r="M39" s="38">
        <f>O39*K39/1000</f>
        <v>669.07611000000009</v>
      </c>
      <c r="N39" s="38">
        <f>O39*L39/1000</f>
        <v>1719.9900000000002</v>
      </c>
      <c r="O39" s="38">
        <v>573.33000000000004</v>
      </c>
      <c r="P39" s="38"/>
      <c r="Q39" s="38">
        <f>(L39+K39)*P39/100</f>
        <v>0</v>
      </c>
      <c r="R39" s="38">
        <f>D39+E39+K39+L39</f>
        <v>4454</v>
      </c>
      <c r="S39" s="38">
        <f>F39+G39+M39+N39</f>
        <v>2954.4561100000001</v>
      </c>
      <c r="T39" s="40">
        <f t="shared" si="14"/>
        <v>663.32647283340816</v>
      </c>
      <c r="U39" s="41">
        <f>J39+Q39</f>
        <v>0</v>
      </c>
    </row>
    <row r="40" spans="1:256" ht="33.75" customHeight="1">
      <c r="A40" s="141"/>
      <c r="B40" s="161"/>
      <c r="C40" s="49">
        <v>4</v>
      </c>
      <c r="D40" s="38">
        <v>0</v>
      </c>
      <c r="E40" s="38">
        <v>100</v>
      </c>
      <c r="F40" s="38">
        <f>H40*D40/1000</f>
        <v>0</v>
      </c>
      <c r="G40" s="38">
        <f>H40*E40/1000</f>
        <v>184.5</v>
      </c>
      <c r="H40" s="38">
        <v>1845</v>
      </c>
      <c r="I40" s="38"/>
      <c r="J40" s="38">
        <f t="shared" si="15"/>
        <v>0</v>
      </c>
      <c r="K40" s="38">
        <v>0</v>
      </c>
      <c r="L40" s="38">
        <v>0</v>
      </c>
      <c r="M40" s="38">
        <f>O40*K40/1000</f>
        <v>0</v>
      </c>
      <c r="N40" s="38">
        <f>O40*L40/1000</f>
        <v>0</v>
      </c>
      <c r="O40" s="38">
        <v>0</v>
      </c>
      <c r="P40" s="38"/>
      <c r="Q40" s="38">
        <f>(L40+K40)*P40/100</f>
        <v>0</v>
      </c>
      <c r="R40" s="38">
        <f>D40+E40+K40+L40</f>
        <v>100</v>
      </c>
      <c r="S40" s="38">
        <f>F40+G40+M40+N40</f>
        <v>184.5</v>
      </c>
      <c r="T40" s="40">
        <v>0</v>
      </c>
      <c r="U40" s="41">
        <f>J40+Q40</f>
        <v>0</v>
      </c>
    </row>
    <row r="41" spans="1:256" ht="33.75" customHeight="1">
      <c r="A41" s="141"/>
      <c r="B41" s="149" t="s">
        <v>57</v>
      </c>
      <c r="C41" s="149"/>
      <c r="D41" s="38">
        <f>SUM(D37:D40)</f>
        <v>12762</v>
      </c>
      <c r="E41" s="38">
        <f>SUM(E37:E40)</f>
        <v>28853</v>
      </c>
      <c r="F41" s="38">
        <f>SUM(F37:F40)</f>
        <v>30551.236219999999</v>
      </c>
      <c r="G41" s="38">
        <f t="shared" ref="G41:U41" si="18">SUM(G37:G40)</f>
        <v>70524.397500000006</v>
      </c>
      <c r="H41" s="38">
        <f>(G41+F41)/(E41+D41)*1000</f>
        <v>2428.8269547038331</v>
      </c>
      <c r="I41" s="38"/>
      <c r="J41" s="38">
        <f t="shared" si="15"/>
        <v>0</v>
      </c>
      <c r="K41" s="38">
        <f t="shared" si="18"/>
        <v>14810</v>
      </c>
      <c r="L41" s="38">
        <f t="shared" si="18"/>
        <v>28251</v>
      </c>
      <c r="M41" s="38">
        <f t="shared" si="18"/>
        <v>16228.674209999999</v>
      </c>
      <c r="N41" s="38">
        <f t="shared" si="18"/>
        <v>29981.980000000003</v>
      </c>
      <c r="O41" s="38">
        <f>(N41+M41)/(L41+K41)*1000</f>
        <v>1073.1440098929424</v>
      </c>
      <c r="P41" s="38"/>
      <c r="Q41" s="38">
        <f t="shared" si="18"/>
        <v>0</v>
      </c>
      <c r="R41" s="38">
        <f t="shared" si="18"/>
        <v>84676</v>
      </c>
      <c r="S41" s="38">
        <f t="shared" si="18"/>
        <v>147286.28793000002</v>
      </c>
      <c r="T41" s="40">
        <f t="shared" si="14"/>
        <v>1739.4100799518167</v>
      </c>
      <c r="U41" s="41">
        <f t="shared" si="18"/>
        <v>0</v>
      </c>
    </row>
    <row r="42" spans="1:256" ht="33.75" customHeight="1">
      <c r="A42" s="141"/>
      <c r="B42" s="161" t="s">
        <v>58</v>
      </c>
      <c r="C42" s="49">
        <v>1</v>
      </c>
      <c r="D42" s="38">
        <v>2620</v>
      </c>
      <c r="E42" s="38">
        <v>5247</v>
      </c>
      <c r="F42" s="38">
        <f>H42*D42/1000</f>
        <v>6268.35</v>
      </c>
      <c r="G42" s="38">
        <f>H42*E42/1000</f>
        <v>12553.4475</v>
      </c>
      <c r="H42" s="38">
        <v>2392.5</v>
      </c>
      <c r="I42" s="38"/>
      <c r="J42" s="38">
        <f t="shared" si="15"/>
        <v>0</v>
      </c>
      <c r="K42" s="38">
        <v>13054</v>
      </c>
      <c r="L42" s="38">
        <v>38675</v>
      </c>
      <c r="M42" s="38">
        <f>O42*K42/1000</f>
        <v>15118.229020000001</v>
      </c>
      <c r="N42" s="38">
        <f>O42*L42/1000</f>
        <v>44790.67775000001</v>
      </c>
      <c r="O42" s="38">
        <v>1158.1300000000001</v>
      </c>
      <c r="P42" s="38"/>
      <c r="Q42" s="38">
        <f>(L42+K42)*P42/100</f>
        <v>0</v>
      </c>
      <c r="R42" s="38">
        <f>D42+E42+K42+L42</f>
        <v>59596</v>
      </c>
      <c r="S42" s="38">
        <f>F42+G42+M42+N42</f>
        <v>78730.704270000017</v>
      </c>
      <c r="T42" s="40">
        <f t="shared" si="14"/>
        <v>1321.0736336331302</v>
      </c>
      <c r="U42" s="41">
        <f>J42+Q42</f>
        <v>0</v>
      </c>
    </row>
    <row r="43" spans="1:256" ht="33.75" customHeight="1">
      <c r="A43" s="141"/>
      <c r="B43" s="161"/>
      <c r="C43" s="49">
        <v>2</v>
      </c>
      <c r="D43" s="38">
        <v>407</v>
      </c>
      <c r="E43" s="38">
        <v>1187</v>
      </c>
      <c r="F43" s="38">
        <f>H43*D43/1000</f>
        <v>911.68</v>
      </c>
      <c r="G43" s="38">
        <f>H43*E43/1000</f>
        <v>2658.88</v>
      </c>
      <c r="H43" s="38">
        <v>2240</v>
      </c>
      <c r="I43" s="38"/>
      <c r="J43" s="38">
        <f t="shared" si="15"/>
        <v>0</v>
      </c>
      <c r="K43" s="38">
        <v>1476</v>
      </c>
      <c r="L43" s="38">
        <v>7445</v>
      </c>
      <c r="M43" s="38">
        <f>O43*K43/1000</f>
        <v>1486.53864</v>
      </c>
      <c r="N43" s="38">
        <f>O43*L43/1000</f>
        <v>7498.1572999999999</v>
      </c>
      <c r="O43" s="38">
        <v>1007.14</v>
      </c>
      <c r="P43" s="38"/>
      <c r="Q43" s="38">
        <f>(L43+K43)*P43/100</f>
        <v>0</v>
      </c>
      <c r="R43" s="38">
        <f>D43+E43+K43+L43</f>
        <v>10515</v>
      </c>
      <c r="S43" s="38">
        <f>F43+G43+M43+N43</f>
        <v>12555.255939999999</v>
      </c>
      <c r="T43" s="40">
        <f t="shared" si="14"/>
        <v>1194.0328996671421</v>
      </c>
      <c r="U43" s="41">
        <f>J43+Q43</f>
        <v>0</v>
      </c>
    </row>
    <row r="44" spans="1:256" ht="33.75" customHeight="1">
      <c r="A44" s="141"/>
      <c r="B44" s="161"/>
      <c r="C44" s="49">
        <v>3</v>
      </c>
      <c r="D44" s="38">
        <v>234</v>
      </c>
      <c r="E44" s="38">
        <v>912</v>
      </c>
      <c r="F44" s="38">
        <f>H44*D44/1000</f>
        <v>456.3</v>
      </c>
      <c r="G44" s="38">
        <f>H44*E44/1000</f>
        <v>1778.4</v>
      </c>
      <c r="H44" s="38">
        <v>1950</v>
      </c>
      <c r="I44" s="38"/>
      <c r="J44" s="38">
        <f t="shared" si="15"/>
        <v>0</v>
      </c>
      <c r="K44" s="38">
        <v>521</v>
      </c>
      <c r="L44" s="38">
        <v>2233</v>
      </c>
      <c r="M44" s="38">
        <f>O44*K44/1000</f>
        <v>377.72500000000002</v>
      </c>
      <c r="N44" s="38">
        <f>O44*L44/1000</f>
        <v>1618.925</v>
      </c>
      <c r="O44" s="38">
        <v>725</v>
      </c>
      <c r="P44" s="38"/>
      <c r="Q44" s="38">
        <f>(L44+K44)*P44/100</f>
        <v>0</v>
      </c>
      <c r="R44" s="38">
        <f>D44+E44+K44+L44</f>
        <v>3900</v>
      </c>
      <c r="S44" s="38">
        <f>F44+G44+M44+N44</f>
        <v>4231.3500000000004</v>
      </c>
      <c r="T44" s="40">
        <f t="shared" si="14"/>
        <v>1084.9615384615386</v>
      </c>
      <c r="U44" s="41">
        <f>J44+Q44</f>
        <v>0</v>
      </c>
    </row>
    <row r="45" spans="1:256" ht="33.75" customHeight="1">
      <c r="A45" s="141"/>
      <c r="B45" s="149" t="s">
        <v>59</v>
      </c>
      <c r="C45" s="149"/>
      <c r="D45" s="38">
        <f>SUM(D42:D44)</f>
        <v>3261</v>
      </c>
      <c r="E45" s="38">
        <f>SUM(E42:E44)</f>
        <v>7346</v>
      </c>
      <c r="F45" s="38">
        <f>SUM(F42:F44)</f>
        <v>7636.3300000000008</v>
      </c>
      <c r="G45" s="38">
        <f t="shared" ref="G45:U45" si="19">SUM(G42:G44)</f>
        <v>16990.727500000001</v>
      </c>
      <c r="H45" s="38">
        <f t="shared" ref="H45:H51" si="20">(G45+F45)/(E45+D45)*1000</f>
        <v>2321.7740642971626</v>
      </c>
      <c r="I45" s="38"/>
      <c r="J45" s="38">
        <f t="shared" si="19"/>
        <v>0</v>
      </c>
      <c r="K45" s="38">
        <f t="shared" si="19"/>
        <v>15051</v>
      </c>
      <c r="L45" s="38">
        <f t="shared" si="19"/>
        <v>48353</v>
      </c>
      <c r="M45" s="38">
        <f t="shared" si="19"/>
        <v>16982.49266</v>
      </c>
      <c r="N45" s="38">
        <f t="shared" si="19"/>
        <v>53907.760050000012</v>
      </c>
      <c r="O45" s="38">
        <f t="shared" ref="O45:O51" si="21">(N45+M45)/(L45+K45)*1000</f>
        <v>1118.0722463882407</v>
      </c>
      <c r="P45" s="38"/>
      <c r="Q45" s="38">
        <f t="shared" si="19"/>
        <v>0</v>
      </c>
      <c r="R45" s="38">
        <f t="shared" si="19"/>
        <v>74011</v>
      </c>
      <c r="S45" s="38">
        <f t="shared" si="19"/>
        <v>95517.310210000025</v>
      </c>
      <c r="T45" s="40">
        <f t="shared" si="14"/>
        <v>1290.5826189350237</v>
      </c>
      <c r="U45" s="41">
        <f t="shared" si="19"/>
        <v>0</v>
      </c>
    </row>
    <row r="46" spans="1:256" ht="33.75" customHeight="1">
      <c r="A46" s="148" t="s">
        <v>60</v>
      </c>
      <c r="B46" s="149"/>
      <c r="C46" s="149"/>
      <c r="D46" s="38">
        <f t="shared" ref="D46:E48" si="22">D27+D33+D37+D42</f>
        <v>9606</v>
      </c>
      <c r="E46" s="38">
        <f t="shared" si="22"/>
        <v>23323</v>
      </c>
      <c r="F46" s="38">
        <f>F27+F33+F37+F42</f>
        <v>25823.633860000002</v>
      </c>
      <c r="G46" s="38">
        <f t="shared" ref="G46:U48" si="23">G27+G33+G37+G42</f>
        <v>62480.566800000001</v>
      </c>
      <c r="H46" s="38">
        <f t="shared" si="20"/>
        <v>2681.6544887485193</v>
      </c>
      <c r="I46" s="38"/>
      <c r="J46" s="38">
        <f t="shared" si="23"/>
        <v>0</v>
      </c>
      <c r="K46" s="38">
        <f t="shared" si="23"/>
        <v>37659</v>
      </c>
      <c r="L46" s="38">
        <f t="shared" si="23"/>
        <v>67966</v>
      </c>
      <c r="M46" s="38">
        <f t="shared" si="23"/>
        <v>44293.676520000001</v>
      </c>
      <c r="N46" s="38">
        <f t="shared" si="23"/>
        <v>79666.35775000001</v>
      </c>
      <c r="O46" s="38">
        <f t="shared" si="21"/>
        <v>1173.5861232662724</v>
      </c>
      <c r="P46" s="38"/>
      <c r="Q46" s="38">
        <f t="shared" si="23"/>
        <v>0</v>
      </c>
      <c r="R46" s="38">
        <f t="shared" si="23"/>
        <v>138554</v>
      </c>
      <c r="S46" s="38">
        <f t="shared" si="23"/>
        <v>212264.23493000001</v>
      </c>
      <c r="T46" s="40">
        <f t="shared" si="14"/>
        <v>1531.9964413152995</v>
      </c>
      <c r="U46" s="41">
        <f t="shared" si="23"/>
        <v>0</v>
      </c>
    </row>
    <row r="47" spans="1:256" s="93" customFormat="1" ht="33.75" customHeight="1">
      <c r="A47" s="148" t="s">
        <v>61</v>
      </c>
      <c r="B47" s="149"/>
      <c r="C47" s="149"/>
      <c r="D47" s="38">
        <f t="shared" si="22"/>
        <v>10506</v>
      </c>
      <c r="E47" s="38">
        <f t="shared" si="22"/>
        <v>24827</v>
      </c>
      <c r="F47" s="38">
        <f>F28+F34+F38+F43</f>
        <v>24087.033719999999</v>
      </c>
      <c r="G47" s="38">
        <f t="shared" si="23"/>
        <v>57561.247049999998</v>
      </c>
      <c r="H47" s="38">
        <f t="shared" si="20"/>
        <v>2310.8221993603711</v>
      </c>
      <c r="I47" s="38"/>
      <c r="J47" s="38">
        <f t="shared" si="23"/>
        <v>0</v>
      </c>
      <c r="K47" s="38">
        <f t="shared" si="23"/>
        <v>14468</v>
      </c>
      <c r="L47" s="38">
        <f t="shared" si="23"/>
        <v>54734</v>
      </c>
      <c r="M47" s="38">
        <f t="shared" si="23"/>
        <v>15790.224240000001</v>
      </c>
      <c r="N47" s="38">
        <f t="shared" si="23"/>
        <v>59612.181899999996</v>
      </c>
      <c r="O47" s="38">
        <f t="shared" si="21"/>
        <v>1089.5986552411778</v>
      </c>
      <c r="P47" s="38"/>
      <c r="Q47" s="38">
        <f t="shared" si="23"/>
        <v>0</v>
      </c>
      <c r="R47" s="38">
        <f t="shared" si="23"/>
        <v>104535</v>
      </c>
      <c r="S47" s="38">
        <f t="shared" si="23"/>
        <v>157050.68691000002</v>
      </c>
      <c r="T47" s="40">
        <f t="shared" si="14"/>
        <v>1502.374199167743</v>
      </c>
      <c r="U47" s="41">
        <f t="shared" si="23"/>
        <v>0</v>
      </c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/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/>
      <c r="DJ47" s="157"/>
      <c r="DK47" s="157"/>
      <c r="DL47" s="157"/>
      <c r="DM47" s="157"/>
      <c r="DN47" s="157"/>
      <c r="DO47" s="157"/>
      <c r="DP47" s="157"/>
      <c r="DQ47" s="157"/>
      <c r="DR47" s="157"/>
      <c r="DS47" s="157"/>
      <c r="DT47" s="157"/>
      <c r="DU47" s="157"/>
      <c r="DV47" s="157"/>
      <c r="DW47" s="157"/>
      <c r="DX47" s="157"/>
      <c r="DY47" s="157"/>
      <c r="DZ47" s="157"/>
      <c r="EA47" s="157"/>
      <c r="EB47" s="157"/>
      <c r="EC47" s="157"/>
      <c r="ED47" s="157"/>
      <c r="EE47" s="157"/>
      <c r="EF47" s="157"/>
      <c r="EG47" s="157"/>
      <c r="EH47" s="157"/>
      <c r="EI47" s="157"/>
      <c r="EJ47" s="157"/>
      <c r="EK47" s="157"/>
      <c r="EL47" s="157"/>
      <c r="EM47" s="157"/>
      <c r="EN47" s="157"/>
      <c r="EO47" s="157"/>
      <c r="EP47" s="157"/>
      <c r="EQ47" s="157"/>
      <c r="ER47" s="157"/>
      <c r="ES47" s="157"/>
      <c r="ET47" s="157"/>
      <c r="EU47" s="157"/>
      <c r="EV47" s="157"/>
      <c r="EW47" s="157"/>
      <c r="EX47" s="157"/>
      <c r="EY47" s="157"/>
      <c r="EZ47" s="157"/>
      <c r="FA47" s="157"/>
      <c r="FB47" s="157"/>
      <c r="FC47" s="157"/>
      <c r="FD47" s="157"/>
      <c r="FE47" s="157"/>
      <c r="FF47" s="157"/>
      <c r="FG47" s="157"/>
      <c r="FH47" s="157"/>
      <c r="FI47" s="157"/>
      <c r="FJ47" s="157"/>
      <c r="FK47" s="157"/>
      <c r="FL47" s="157"/>
      <c r="FM47" s="157"/>
      <c r="FN47" s="157"/>
      <c r="FO47" s="157"/>
      <c r="FP47" s="157"/>
      <c r="FQ47" s="157"/>
      <c r="FR47" s="157"/>
      <c r="FS47" s="157"/>
      <c r="FT47" s="157"/>
      <c r="FU47" s="157"/>
      <c r="FV47" s="157"/>
      <c r="FW47" s="157"/>
      <c r="FX47" s="157"/>
      <c r="FY47" s="157"/>
      <c r="FZ47" s="157"/>
      <c r="GA47" s="157"/>
      <c r="GB47" s="157"/>
      <c r="GC47" s="157"/>
      <c r="GD47" s="157"/>
      <c r="GE47" s="157"/>
      <c r="GF47" s="157"/>
      <c r="GG47" s="157"/>
      <c r="GH47" s="157"/>
      <c r="GI47" s="157"/>
      <c r="GJ47" s="157"/>
      <c r="GK47" s="157"/>
      <c r="GL47" s="157"/>
      <c r="GM47" s="157"/>
      <c r="GN47" s="157"/>
      <c r="GO47" s="157"/>
      <c r="GP47" s="157"/>
      <c r="GQ47" s="157"/>
      <c r="GR47" s="157"/>
      <c r="GS47" s="157"/>
      <c r="GT47" s="157"/>
      <c r="GU47" s="157"/>
      <c r="GV47" s="157"/>
      <c r="GW47" s="157"/>
      <c r="GX47" s="157"/>
      <c r="GY47" s="157"/>
      <c r="GZ47" s="157"/>
      <c r="HA47" s="157"/>
      <c r="HB47" s="157"/>
      <c r="HC47" s="157"/>
      <c r="HD47" s="157"/>
      <c r="HE47" s="157"/>
      <c r="HF47" s="157"/>
      <c r="HG47" s="157"/>
      <c r="HH47" s="157"/>
      <c r="HI47" s="157"/>
      <c r="HJ47" s="157"/>
      <c r="HK47" s="157"/>
      <c r="HL47" s="157"/>
      <c r="HM47" s="157"/>
      <c r="HN47" s="157"/>
      <c r="HO47" s="157"/>
      <c r="HP47" s="157"/>
      <c r="HQ47" s="157"/>
      <c r="HR47" s="157"/>
      <c r="HS47" s="157"/>
      <c r="HT47" s="157"/>
      <c r="HU47" s="157"/>
      <c r="HV47" s="157"/>
      <c r="HW47" s="157"/>
      <c r="HX47" s="157"/>
      <c r="HY47" s="157"/>
      <c r="HZ47" s="157"/>
      <c r="IA47" s="157"/>
      <c r="IB47" s="157"/>
      <c r="IC47" s="157"/>
      <c r="ID47" s="157"/>
      <c r="IE47" s="157"/>
      <c r="IF47" s="157"/>
      <c r="IG47" s="157"/>
      <c r="IH47" s="157"/>
      <c r="II47" s="157"/>
      <c r="IJ47" s="157"/>
      <c r="IK47" s="157"/>
      <c r="IL47" s="157"/>
      <c r="IM47" s="157"/>
      <c r="IN47" s="157"/>
      <c r="IO47" s="157"/>
      <c r="IP47" s="157"/>
      <c r="IQ47" s="157"/>
      <c r="IR47" s="157"/>
      <c r="IS47" s="157"/>
      <c r="IT47" s="157"/>
      <c r="IU47" s="157"/>
      <c r="IV47" s="157"/>
    </row>
    <row r="48" spans="1:256" s="98" customFormat="1" ht="33.75" customHeight="1">
      <c r="A48" s="148" t="s">
        <v>62</v>
      </c>
      <c r="B48" s="149"/>
      <c r="C48" s="149"/>
      <c r="D48" s="38">
        <f t="shared" si="22"/>
        <v>1105</v>
      </c>
      <c r="E48" s="38">
        <f t="shared" si="22"/>
        <v>4072</v>
      </c>
      <c r="F48" s="38">
        <f>F29+F35+F39+F44</f>
        <v>2448.8319799999999</v>
      </c>
      <c r="G48" s="38">
        <f t="shared" si="23"/>
        <v>9037.6383800000003</v>
      </c>
      <c r="H48" s="38">
        <f t="shared" si="20"/>
        <v>2218.7503109909217</v>
      </c>
      <c r="I48" s="38"/>
      <c r="J48" s="38">
        <f t="shared" si="23"/>
        <v>0</v>
      </c>
      <c r="K48" s="38">
        <f t="shared" si="23"/>
        <v>3223</v>
      </c>
      <c r="L48" s="38">
        <f t="shared" si="23"/>
        <v>14093</v>
      </c>
      <c r="M48" s="38">
        <f t="shared" si="23"/>
        <v>2357.3073599999998</v>
      </c>
      <c r="N48" s="38">
        <f t="shared" si="23"/>
        <v>10877.764999999999</v>
      </c>
      <c r="O48" s="38">
        <f t="shared" si="21"/>
        <v>764.32619311619294</v>
      </c>
      <c r="P48" s="38"/>
      <c r="Q48" s="38">
        <f t="shared" si="23"/>
        <v>0</v>
      </c>
      <c r="R48" s="38">
        <f t="shared" si="23"/>
        <v>22493</v>
      </c>
      <c r="S48" s="38">
        <f t="shared" si="23"/>
        <v>24721.542719999998</v>
      </c>
      <c r="T48" s="40">
        <f t="shared" si="14"/>
        <v>1099.077167118659</v>
      </c>
      <c r="U48" s="41">
        <f t="shared" si="23"/>
        <v>0</v>
      </c>
    </row>
    <row r="49" spans="1:21" s="95" customFormat="1" ht="33.75" customHeight="1">
      <c r="A49" s="148" t="s">
        <v>63</v>
      </c>
      <c r="B49" s="149"/>
      <c r="C49" s="149"/>
      <c r="D49" s="38">
        <f>D30+D40</f>
        <v>658</v>
      </c>
      <c r="E49" s="38">
        <f>E30+E40</f>
        <v>2898</v>
      </c>
      <c r="F49" s="38">
        <f>F30+F40</f>
        <v>1316</v>
      </c>
      <c r="G49" s="38">
        <f t="shared" ref="G49:U49" si="24">G30+G40</f>
        <v>5780.5</v>
      </c>
      <c r="H49" s="38">
        <f t="shared" si="20"/>
        <v>1995.6411698537684</v>
      </c>
      <c r="I49" s="38"/>
      <c r="J49" s="38">
        <f t="shared" si="24"/>
        <v>0</v>
      </c>
      <c r="K49" s="38">
        <f t="shared" si="24"/>
        <v>340</v>
      </c>
      <c r="L49" s="38">
        <f t="shared" si="24"/>
        <v>2893</v>
      </c>
      <c r="M49" s="38">
        <f t="shared" si="24"/>
        <v>0</v>
      </c>
      <c r="N49" s="38">
        <f t="shared" si="24"/>
        <v>0</v>
      </c>
      <c r="O49" s="38">
        <f t="shared" si="21"/>
        <v>0</v>
      </c>
      <c r="P49" s="38"/>
      <c r="Q49" s="38">
        <f t="shared" si="24"/>
        <v>0</v>
      </c>
      <c r="R49" s="38">
        <f t="shared" si="24"/>
        <v>6789</v>
      </c>
      <c r="S49" s="38">
        <f t="shared" si="24"/>
        <v>7096.5</v>
      </c>
      <c r="T49" s="40">
        <f t="shared" si="14"/>
        <v>1045.2938577110031</v>
      </c>
      <c r="U49" s="41">
        <f t="shared" si="24"/>
        <v>0</v>
      </c>
    </row>
    <row r="50" spans="1:21" s="95" customFormat="1" ht="33.75" customHeight="1">
      <c r="A50" s="148" t="s">
        <v>64</v>
      </c>
      <c r="B50" s="149"/>
      <c r="C50" s="149"/>
      <c r="D50" s="38">
        <f>D31</f>
        <v>0</v>
      </c>
      <c r="E50" s="38">
        <f>E31</f>
        <v>350</v>
      </c>
      <c r="F50" s="38">
        <f>F31</f>
        <v>0</v>
      </c>
      <c r="G50" s="38">
        <f t="shared" ref="G50:U50" si="25">G31</f>
        <v>665</v>
      </c>
      <c r="H50" s="38">
        <f t="shared" si="20"/>
        <v>1900</v>
      </c>
      <c r="I50" s="38"/>
      <c r="J50" s="38">
        <f t="shared" si="25"/>
        <v>0</v>
      </c>
      <c r="K50" s="38">
        <f t="shared" si="25"/>
        <v>0</v>
      </c>
      <c r="L50" s="38">
        <f t="shared" si="25"/>
        <v>0</v>
      </c>
      <c r="M50" s="38">
        <f t="shared" si="25"/>
        <v>0</v>
      </c>
      <c r="N50" s="38">
        <f t="shared" si="25"/>
        <v>0</v>
      </c>
      <c r="O50" s="38">
        <v>0</v>
      </c>
      <c r="P50" s="38"/>
      <c r="Q50" s="38">
        <f t="shared" si="25"/>
        <v>0</v>
      </c>
      <c r="R50" s="38">
        <f t="shared" si="25"/>
        <v>350</v>
      </c>
      <c r="S50" s="38">
        <f t="shared" si="25"/>
        <v>665</v>
      </c>
      <c r="T50" s="40">
        <f t="shared" si="14"/>
        <v>1900</v>
      </c>
      <c r="U50" s="41">
        <f t="shared" si="25"/>
        <v>0</v>
      </c>
    </row>
    <row r="51" spans="1:21" s="95" customFormat="1" ht="33.75" customHeight="1" thickBot="1">
      <c r="A51" s="150" t="s">
        <v>65</v>
      </c>
      <c r="B51" s="151"/>
      <c r="C51" s="151"/>
      <c r="D51" s="43">
        <f>SUM(D46:D50)</f>
        <v>21875</v>
      </c>
      <c r="E51" s="43">
        <f>SUM(E46:E50)</f>
        <v>55470</v>
      </c>
      <c r="F51" s="43">
        <f>SUM(F46:F50)</f>
        <v>53675.499560000004</v>
      </c>
      <c r="G51" s="43">
        <f>SUM(G46:G50)</f>
        <v>135524.95223</v>
      </c>
      <c r="H51" s="43">
        <f t="shared" si="20"/>
        <v>2446.1885291874069</v>
      </c>
      <c r="I51" s="43"/>
      <c r="J51" s="43">
        <f>SUM(J46:J50)</f>
        <v>0</v>
      </c>
      <c r="K51" s="43">
        <f>SUM(K46:K50)</f>
        <v>55690</v>
      </c>
      <c r="L51" s="43">
        <f>SUM(L46:L50)</f>
        <v>139686</v>
      </c>
      <c r="M51" s="43">
        <f>SUM(M46:M50)</f>
        <v>62441.208120000003</v>
      </c>
      <c r="N51" s="43">
        <f>SUM(N46:N50)</f>
        <v>150156.30465000001</v>
      </c>
      <c r="O51" s="43">
        <f t="shared" si="21"/>
        <v>1088.145487521497</v>
      </c>
      <c r="P51" s="43"/>
      <c r="Q51" s="43">
        <f>SUM(Q46:Q50)</f>
        <v>0</v>
      </c>
      <c r="R51" s="43">
        <f>SUM(R46:R50)</f>
        <v>272721</v>
      </c>
      <c r="S51" s="43">
        <f>SUM(S46:S50)</f>
        <v>401797.96455999999</v>
      </c>
      <c r="T51" s="44">
        <f t="shared" si="14"/>
        <v>1473.2930891277165</v>
      </c>
      <c r="U51" s="45">
        <f>SUM(U46:U50)</f>
        <v>0</v>
      </c>
    </row>
    <row r="52" spans="1:21" ht="33.75" customHeight="1">
      <c r="A52" s="46"/>
      <c r="B52" s="46" t="s">
        <v>46</v>
      </c>
      <c r="C52" s="46"/>
      <c r="D52" s="46" t="s">
        <v>47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</row>
    <row r="53" spans="1:21" ht="33.75" customHeight="1">
      <c r="A53" s="157" t="s">
        <v>288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</row>
    <row r="54" spans="1:21" ht="105.75" customHeight="1" thickBot="1">
      <c r="A54" s="138" t="s">
        <v>195</v>
      </c>
      <c r="B54" s="138"/>
      <c r="C54" s="48"/>
      <c r="D54" s="48"/>
      <c r="E54" s="48"/>
      <c r="F54" s="48"/>
      <c r="G54" s="48"/>
      <c r="H54" s="32" t="s">
        <v>15</v>
      </c>
      <c r="I54" s="32"/>
      <c r="J54" s="32"/>
      <c r="K54" s="32"/>
      <c r="L54" s="33"/>
      <c r="M54" s="32"/>
      <c r="N54" s="32" t="s">
        <v>194</v>
      </c>
      <c r="O54" s="32"/>
      <c r="P54" s="32"/>
      <c r="Q54" s="32"/>
      <c r="R54" s="33"/>
      <c r="S54" s="208" t="s">
        <v>17</v>
      </c>
      <c r="T54" s="208"/>
      <c r="U54" s="208"/>
    </row>
    <row r="55" spans="1:21" ht="42.75" customHeight="1">
      <c r="A55" s="140" t="s">
        <v>18</v>
      </c>
      <c r="B55" s="142" t="s">
        <v>49</v>
      </c>
      <c r="C55" s="143" t="s">
        <v>50</v>
      </c>
      <c r="D55" s="145" t="s">
        <v>19</v>
      </c>
      <c r="E55" s="145"/>
      <c r="F55" s="145"/>
      <c r="G55" s="145"/>
      <c r="H55" s="145"/>
      <c r="I55" s="145"/>
      <c r="J55" s="145"/>
      <c r="K55" s="145" t="s">
        <v>20</v>
      </c>
      <c r="L55" s="145"/>
      <c r="M55" s="145"/>
      <c r="N55" s="145"/>
      <c r="O55" s="145"/>
      <c r="P55" s="145"/>
      <c r="Q55" s="145"/>
      <c r="R55" s="142" t="s">
        <v>21</v>
      </c>
      <c r="S55" s="142" t="s">
        <v>22</v>
      </c>
      <c r="T55" s="146" t="s">
        <v>23</v>
      </c>
      <c r="U55" s="135" t="s">
        <v>192</v>
      </c>
    </row>
    <row r="56" spans="1:21" ht="42.75" customHeight="1">
      <c r="A56" s="141"/>
      <c r="B56" s="134"/>
      <c r="C56" s="144"/>
      <c r="D56" s="137" t="s">
        <v>25</v>
      </c>
      <c r="E56" s="137"/>
      <c r="F56" s="134" t="s">
        <v>26</v>
      </c>
      <c r="G56" s="134"/>
      <c r="H56" s="134" t="s">
        <v>23</v>
      </c>
      <c r="I56" s="134" t="s">
        <v>27</v>
      </c>
      <c r="J56" s="134" t="s">
        <v>28</v>
      </c>
      <c r="K56" s="137" t="s">
        <v>25</v>
      </c>
      <c r="L56" s="137"/>
      <c r="M56" s="134" t="s">
        <v>26</v>
      </c>
      <c r="N56" s="134"/>
      <c r="O56" s="134" t="s">
        <v>23</v>
      </c>
      <c r="P56" s="134" t="s">
        <v>27</v>
      </c>
      <c r="Q56" s="134" t="s">
        <v>28</v>
      </c>
      <c r="R56" s="134"/>
      <c r="S56" s="134"/>
      <c r="T56" s="147"/>
      <c r="U56" s="136"/>
    </row>
    <row r="57" spans="1:21" ht="42.75" customHeight="1">
      <c r="A57" s="141"/>
      <c r="B57" s="134"/>
      <c r="C57" s="144"/>
      <c r="D57" s="37" t="s">
        <v>30</v>
      </c>
      <c r="E57" s="37" t="s">
        <v>31</v>
      </c>
      <c r="F57" s="37" t="s">
        <v>30</v>
      </c>
      <c r="G57" s="37" t="s">
        <v>31</v>
      </c>
      <c r="H57" s="134"/>
      <c r="I57" s="134"/>
      <c r="J57" s="134"/>
      <c r="K57" s="37" t="s">
        <v>30</v>
      </c>
      <c r="L57" s="37" t="s">
        <v>31</v>
      </c>
      <c r="M57" s="37" t="s">
        <v>30</v>
      </c>
      <c r="N57" s="37" t="s">
        <v>31</v>
      </c>
      <c r="O57" s="134"/>
      <c r="P57" s="134"/>
      <c r="Q57" s="134"/>
      <c r="R57" s="134"/>
      <c r="S57" s="134"/>
      <c r="T57" s="147"/>
      <c r="U57" s="136"/>
    </row>
    <row r="58" spans="1:21" ht="47.25" customHeight="1">
      <c r="A58" s="168" t="s">
        <v>67</v>
      </c>
      <c r="B58" s="164" t="s">
        <v>33</v>
      </c>
      <c r="C58" s="49">
        <v>3</v>
      </c>
      <c r="D58" s="38">
        <v>0</v>
      </c>
      <c r="E58" s="38">
        <v>0</v>
      </c>
      <c r="F58" s="38">
        <f>H58*D58/1000</f>
        <v>0</v>
      </c>
      <c r="G58" s="38">
        <f>H58*E58/1000</f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f>O58*K58/1000</f>
        <v>0</v>
      </c>
      <c r="N58" s="38">
        <f>O58*L58/1000</f>
        <v>0</v>
      </c>
      <c r="O58" s="38">
        <v>0</v>
      </c>
      <c r="P58" s="38">
        <v>0</v>
      </c>
      <c r="Q58" s="38">
        <f>(L58+K58)*P58/100</f>
        <v>0</v>
      </c>
      <c r="R58" s="38">
        <f>D58+E58+K58+L58</f>
        <v>0</v>
      </c>
      <c r="S58" s="38">
        <f>F58+G58+M58+N58</f>
        <v>0</v>
      </c>
      <c r="T58" s="40">
        <v>0</v>
      </c>
      <c r="U58" s="41">
        <f>J58+Q58</f>
        <v>0</v>
      </c>
    </row>
    <row r="59" spans="1:21" ht="47.25" customHeight="1">
      <c r="A59" s="168"/>
      <c r="B59" s="164"/>
      <c r="C59" s="49">
        <v>4</v>
      </c>
      <c r="D59" s="38">
        <v>0</v>
      </c>
      <c r="E59" s="38">
        <v>0</v>
      </c>
      <c r="F59" s="38">
        <f>H59*D59/1000</f>
        <v>0</v>
      </c>
      <c r="G59" s="38">
        <f>H59*E59/1000</f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f>O59*K59/1000</f>
        <v>0</v>
      </c>
      <c r="N59" s="38">
        <f>O59*L59/1000</f>
        <v>0</v>
      </c>
      <c r="O59" s="38">
        <v>0</v>
      </c>
      <c r="P59" s="38">
        <v>0</v>
      </c>
      <c r="Q59" s="38">
        <f>(L59+K59)*P59/100</f>
        <v>0</v>
      </c>
      <c r="R59" s="38">
        <f>D59+E59+K59+L59</f>
        <v>0</v>
      </c>
      <c r="S59" s="38">
        <f>F59+G59+M59+N59</f>
        <v>0</v>
      </c>
      <c r="T59" s="40">
        <v>0</v>
      </c>
      <c r="U59" s="41">
        <f>J59+Q59</f>
        <v>0</v>
      </c>
    </row>
    <row r="60" spans="1:21" ht="47.25" customHeight="1">
      <c r="A60" s="168"/>
      <c r="B60" s="164"/>
      <c r="C60" s="49">
        <v>5</v>
      </c>
      <c r="D60" s="38">
        <v>0</v>
      </c>
      <c r="E60" s="38">
        <v>0</v>
      </c>
      <c r="F60" s="38">
        <f>H60*D60/1000</f>
        <v>0</v>
      </c>
      <c r="G60" s="38">
        <f>H60*E60/1000</f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f>O60*K60/1000</f>
        <v>0</v>
      </c>
      <c r="N60" s="38">
        <f>O60*L60/1000</f>
        <v>0</v>
      </c>
      <c r="O60" s="38">
        <v>0</v>
      </c>
      <c r="P60" s="38">
        <v>0</v>
      </c>
      <c r="Q60" s="38">
        <f>(L60+K60)*P60/100</f>
        <v>0</v>
      </c>
      <c r="R60" s="38">
        <f>D60+E60+K60+L60</f>
        <v>0</v>
      </c>
      <c r="S60" s="38">
        <f>F60+G60+M60+N60</f>
        <v>0</v>
      </c>
      <c r="T60" s="40">
        <v>0</v>
      </c>
      <c r="U60" s="41">
        <f>J60+Q60</f>
        <v>0</v>
      </c>
    </row>
    <row r="61" spans="1:21" ht="47.25" customHeight="1">
      <c r="A61" s="168"/>
      <c r="B61" s="149" t="s">
        <v>68</v>
      </c>
      <c r="C61" s="149"/>
      <c r="D61" s="38">
        <f>SUM(D58:D60)</f>
        <v>0</v>
      </c>
      <c r="E61" s="38">
        <f>SUM(E58:E60)</f>
        <v>0</v>
      </c>
      <c r="F61" s="38">
        <f>SUM(F58:F60)</f>
        <v>0</v>
      </c>
      <c r="G61" s="38">
        <f t="shared" ref="G61:U61" si="26">SUM(G58:G60)</f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f t="shared" si="26"/>
        <v>0</v>
      </c>
      <c r="N61" s="38">
        <f t="shared" si="26"/>
        <v>0</v>
      </c>
      <c r="O61" s="38">
        <v>0</v>
      </c>
      <c r="P61" s="38"/>
      <c r="Q61" s="38">
        <f t="shared" si="26"/>
        <v>0</v>
      </c>
      <c r="R61" s="38">
        <f t="shared" si="26"/>
        <v>0</v>
      </c>
      <c r="S61" s="38">
        <f t="shared" si="26"/>
        <v>0</v>
      </c>
      <c r="T61" s="40">
        <v>0</v>
      </c>
      <c r="U61" s="41">
        <f t="shared" si="26"/>
        <v>0</v>
      </c>
    </row>
    <row r="62" spans="1:21" ht="47.25" customHeight="1">
      <c r="A62" s="168"/>
      <c r="B62" s="161" t="s">
        <v>69</v>
      </c>
      <c r="C62" s="49">
        <v>2</v>
      </c>
      <c r="D62" s="38">
        <v>0</v>
      </c>
      <c r="E62" s="38">
        <v>0</v>
      </c>
      <c r="F62" s="38">
        <f>H62*D62/1000</f>
        <v>0</v>
      </c>
      <c r="G62" s="38">
        <f>H62*E62/1000</f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f>O62*K62/1000</f>
        <v>0</v>
      </c>
      <c r="N62" s="38">
        <f>O62*L62/1000</f>
        <v>0</v>
      </c>
      <c r="O62" s="38">
        <v>0</v>
      </c>
      <c r="P62" s="38">
        <v>0</v>
      </c>
      <c r="Q62" s="38">
        <f>(L62+K62)*P62/100</f>
        <v>0</v>
      </c>
      <c r="R62" s="38">
        <f>D62+E62+K62+L62</f>
        <v>0</v>
      </c>
      <c r="S62" s="38">
        <f>F62+G62+M62+N62</f>
        <v>0</v>
      </c>
      <c r="T62" s="40">
        <v>0</v>
      </c>
      <c r="U62" s="41">
        <f>J62+Q62</f>
        <v>0</v>
      </c>
    </row>
    <row r="63" spans="1:21" ht="47.25" customHeight="1">
      <c r="A63" s="168"/>
      <c r="B63" s="161"/>
      <c r="C63" s="49">
        <v>3</v>
      </c>
      <c r="D63" s="38">
        <v>0</v>
      </c>
      <c r="E63" s="38">
        <v>0</v>
      </c>
      <c r="F63" s="38">
        <f>H63*D63/1000</f>
        <v>0</v>
      </c>
      <c r="G63" s="38">
        <f>H63*E63/1000</f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f>O63*K63/1000</f>
        <v>0</v>
      </c>
      <c r="N63" s="38">
        <f>O63*L63/1000</f>
        <v>0</v>
      </c>
      <c r="O63" s="38">
        <v>0</v>
      </c>
      <c r="P63" s="38">
        <v>0</v>
      </c>
      <c r="Q63" s="38">
        <f>(L63+K63)*P63/100</f>
        <v>0</v>
      </c>
      <c r="R63" s="38">
        <f>D63+E63+K63+L63</f>
        <v>0</v>
      </c>
      <c r="S63" s="38">
        <f>F63+G63+M63+N63</f>
        <v>0</v>
      </c>
      <c r="T63" s="40">
        <v>0</v>
      </c>
      <c r="U63" s="41">
        <f>J63+Q63</f>
        <v>0</v>
      </c>
    </row>
    <row r="64" spans="1:21" ht="47.25" customHeight="1">
      <c r="A64" s="168"/>
      <c r="B64" s="161"/>
      <c r="C64" s="49">
        <v>4</v>
      </c>
      <c r="D64" s="38">
        <v>0</v>
      </c>
      <c r="E64" s="38">
        <v>0</v>
      </c>
      <c r="F64" s="38">
        <f>H64*D64/1000</f>
        <v>0</v>
      </c>
      <c r="G64" s="38">
        <f>H64*E64/1000</f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f>O64*K64/1000</f>
        <v>0</v>
      </c>
      <c r="N64" s="38">
        <f>O64*L64/1000</f>
        <v>0</v>
      </c>
      <c r="O64" s="38">
        <v>0</v>
      </c>
      <c r="P64" s="38">
        <v>0</v>
      </c>
      <c r="Q64" s="38">
        <f>(L64+K64)*P64/100</f>
        <v>0</v>
      </c>
      <c r="R64" s="38">
        <f>D64+E64+K64+L64</f>
        <v>0</v>
      </c>
      <c r="S64" s="38">
        <f>F64+G64+M64+N64</f>
        <v>0</v>
      </c>
      <c r="T64" s="40">
        <v>0</v>
      </c>
      <c r="U64" s="41">
        <f>J64+Q64</f>
        <v>0</v>
      </c>
    </row>
    <row r="65" spans="1:256" ht="47.25" customHeight="1">
      <c r="A65" s="168"/>
      <c r="B65" s="149" t="s">
        <v>70</v>
      </c>
      <c r="C65" s="149"/>
      <c r="D65" s="38">
        <f>SUM(D62:D64)</f>
        <v>0</v>
      </c>
      <c r="E65" s="38">
        <f>SUM(E62:E64)</f>
        <v>0</v>
      </c>
      <c r="F65" s="38">
        <f>SUM(F62:F64)</f>
        <v>0</v>
      </c>
      <c r="G65" s="38">
        <f t="shared" ref="G65:U65" si="27">SUM(G62:G64)</f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f t="shared" si="27"/>
        <v>0</v>
      </c>
      <c r="N65" s="38">
        <f t="shared" si="27"/>
        <v>0</v>
      </c>
      <c r="O65" s="38">
        <v>0</v>
      </c>
      <c r="P65" s="38"/>
      <c r="Q65" s="38">
        <f t="shared" si="27"/>
        <v>0</v>
      </c>
      <c r="R65" s="38">
        <f t="shared" si="27"/>
        <v>0</v>
      </c>
      <c r="S65" s="38">
        <f t="shared" si="27"/>
        <v>0</v>
      </c>
      <c r="T65" s="40">
        <v>0</v>
      </c>
      <c r="U65" s="41">
        <f t="shared" si="27"/>
        <v>0</v>
      </c>
    </row>
    <row r="66" spans="1:256" ht="47.25" customHeight="1">
      <c r="A66" s="168"/>
      <c r="B66" s="149" t="s">
        <v>71</v>
      </c>
      <c r="C66" s="49">
        <v>3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f>O66*K66/1000</f>
        <v>0</v>
      </c>
      <c r="N66" s="38">
        <f>O66*L66/1000</f>
        <v>0</v>
      </c>
      <c r="O66" s="38">
        <v>0</v>
      </c>
      <c r="P66" s="38">
        <v>0</v>
      </c>
      <c r="Q66" s="38">
        <f>(L66+K66)*P66/100</f>
        <v>0</v>
      </c>
      <c r="R66" s="38">
        <f>D66+E66+K66+L66</f>
        <v>0</v>
      </c>
      <c r="S66" s="38">
        <f>F66+G66+M66+N66</f>
        <v>0</v>
      </c>
      <c r="T66" s="40">
        <v>0</v>
      </c>
      <c r="U66" s="41">
        <f>J66+Q66</f>
        <v>0</v>
      </c>
    </row>
    <row r="67" spans="1:256" ht="47.25" customHeight="1">
      <c r="A67" s="168"/>
      <c r="B67" s="149"/>
      <c r="C67" s="49">
        <v>4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f>O67*K67/1000</f>
        <v>0</v>
      </c>
      <c r="N67" s="38">
        <f>O67*L67/1000</f>
        <v>0</v>
      </c>
      <c r="O67" s="38">
        <v>0</v>
      </c>
      <c r="P67" s="38">
        <v>0</v>
      </c>
      <c r="Q67" s="38">
        <f>(L67+K67)*P67/100</f>
        <v>0</v>
      </c>
      <c r="R67" s="38">
        <f>D67+E67+K67+L67</f>
        <v>0</v>
      </c>
      <c r="S67" s="38">
        <f>F67+G67+M67+N67</f>
        <v>0</v>
      </c>
      <c r="T67" s="40">
        <v>0</v>
      </c>
      <c r="U67" s="41">
        <f>J67+Q67</f>
        <v>0</v>
      </c>
    </row>
    <row r="68" spans="1:256" ht="47.25" customHeight="1">
      <c r="A68" s="168"/>
      <c r="B68" s="149"/>
      <c r="C68" s="49">
        <v>5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/>
      <c r="J68" s="38">
        <f>(D68+E68)*I68/100</f>
        <v>0</v>
      </c>
      <c r="K68" s="38">
        <v>0</v>
      </c>
      <c r="L68" s="38">
        <v>0</v>
      </c>
      <c r="M68" s="38">
        <f>O68*K68/1000</f>
        <v>0</v>
      </c>
      <c r="N68" s="38">
        <f>O68*L68/1000</f>
        <v>0</v>
      </c>
      <c r="O68" s="38">
        <v>0</v>
      </c>
      <c r="P68" s="38">
        <v>0</v>
      </c>
      <c r="Q68" s="38">
        <f>(L68+K68)*P68/100</f>
        <v>0</v>
      </c>
      <c r="R68" s="38">
        <f>D68+E68+K68+L68</f>
        <v>0</v>
      </c>
      <c r="S68" s="38">
        <f>F68+G68+M68+N68</f>
        <v>0</v>
      </c>
      <c r="T68" s="40">
        <v>0</v>
      </c>
      <c r="U68" s="41">
        <f>J68+Q68</f>
        <v>0</v>
      </c>
    </row>
    <row r="69" spans="1:256" ht="47.25" customHeight="1">
      <c r="A69" s="168"/>
      <c r="B69" s="149" t="s">
        <v>72</v>
      </c>
      <c r="C69" s="149"/>
      <c r="D69" s="38">
        <f>SUM(D66:D68)</f>
        <v>0</v>
      </c>
      <c r="E69" s="38">
        <f>SUM(E66:E68)</f>
        <v>0</v>
      </c>
      <c r="F69" s="38">
        <f>SUM(F66:F68)</f>
        <v>0</v>
      </c>
      <c r="G69" s="38">
        <f t="shared" ref="G69:U69" si="28">SUM(G66:G68)</f>
        <v>0</v>
      </c>
      <c r="H69" s="38">
        <v>0</v>
      </c>
      <c r="I69" s="38"/>
      <c r="J69" s="38">
        <f t="shared" si="28"/>
        <v>0</v>
      </c>
      <c r="K69" s="38">
        <f>SUM(K66:K68)</f>
        <v>0</v>
      </c>
      <c r="L69" s="38">
        <f>SUM(L66:L68)</f>
        <v>0</v>
      </c>
      <c r="M69" s="38">
        <f t="shared" si="28"/>
        <v>0</v>
      </c>
      <c r="N69" s="38">
        <f t="shared" si="28"/>
        <v>0</v>
      </c>
      <c r="O69" s="38">
        <v>0</v>
      </c>
      <c r="P69" s="38"/>
      <c r="Q69" s="38">
        <f t="shared" si="28"/>
        <v>0</v>
      </c>
      <c r="R69" s="38">
        <f t="shared" si="28"/>
        <v>0</v>
      </c>
      <c r="S69" s="38">
        <f t="shared" si="28"/>
        <v>0</v>
      </c>
      <c r="T69" s="40">
        <v>0</v>
      </c>
      <c r="U69" s="41">
        <f t="shared" si="28"/>
        <v>0</v>
      </c>
    </row>
    <row r="70" spans="1:256" s="93" customFormat="1" ht="47.25" customHeight="1">
      <c r="A70" s="148" t="s">
        <v>61</v>
      </c>
      <c r="B70" s="149"/>
      <c r="C70" s="149"/>
      <c r="D70" s="38">
        <f>D62</f>
        <v>0</v>
      </c>
      <c r="E70" s="38">
        <f>E62</f>
        <v>0</v>
      </c>
      <c r="F70" s="38">
        <f>F62</f>
        <v>0</v>
      </c>
      <c r="G70" s="38">
        <f t="shared" ref="G70:U70" si="29">G62</f>
        <v>0</v>
      </c>
      <c r="H70" s="38">
        <v>0</v>
      </c>
      <c r="I70" s="38"/>
      <c r="J70" s="38">
        <f t="shared" si="29"/>
        <v>0</v>
      </c>
      <c r="K70" s="38">
        <f t="shared" si="29"/>
        <v>0</v>
      </c>
      <c r="L70" s="38">
        <f t="shared" si="29"/>
        <v>0</v>
      </c>
      <c r="M70" s="38">
        <f t="shared" si="29"/>
        <v>0</v>
      </c>
      <c r="N70" s="38">
        <f t="shared" si="29"/>
        <v>0</v>
      </c>
      <c r="O70" s="38">
        <v>0</v>
      </c>
      <c r="P70" s="38"/>
      <c r="Q70" s="38">
        <f t="shared" si="29"/>
        <v>0</v>
      </c>
      <c r="R70" s="38">
        <f t="shared" si="29"/>
        <v>0</v>
      </c>
      <c r="S70" s="38">
        <f t="shared" si="29"/>
        <v>0</v>
      </c>
      <c r="T70" s="40">
        <v>0</v>
      </c>
      <c r="U70" s="41">
        <f t="shared" si="29"/>
        <v>0</v>
      </c>
    </row>
    <row r="71" spans="1:256" s="98" customFormat="1" ht="47.25" customHeight="1">
      <c r="A71" s="148" t="s">
        <v>62</v>
      </c>
      <c r="B71" s="149"/>
      <c r="C71" s="149"/>
      <c r="D71" s="38">
        <f t="shared" ref="D71:U72" si="30">D58+D63+D66</f>
        <v>0</v>
      </c>
      <c r="E71" s="38">
        <f t="shared" si="30"/>
        <v>0</v>
      </c>
      <c r="F71" s="38">
        <f t="shared" si="30"/>
        <v>0</v>
      </c>
      <c r="G71" s="38">
        <f t="shared" si="30"/>
        <v>0</v>
      </c>
      <c r="H71" s="38">
        <v>0</v>
      </c>
      <c r="I71" s="38"/>
      <c r="J71" s="38">
        <f t="shared" si="30"/>
        <v>0</v>
      </c>
      <c r="K71" s="38">
        <f t="shared" si="30"/>
        <v>0</v>
      </c>
      <c r="L71" s="38">
        <f t="shared" si="30"/>
        <v>0</v>
      </c>
      <c r="M71" s="38">
        <f t="shared" si="30"/>
        <v>0</v>
      </c>
      <c r="N71" s="38">
        <f t="shared" si="30"/>
        <v>0</v>
      </c>
      <c r="O71" s="38">
        <v>0</v>
      </c>
      <c r="P71" s="38"/>
      <c r="Q71" s="38">
        <f t="shared" si="30"/>
        <v>0</v>
      </c>
      <c r="R71" s="38">
        <f t="shared" si="30"/>
        <v>0</v>
      </c>
      <c r="S71" s="38">
        <f t="shared" si="30"/>
        <v>0</v>
      </c>
      <c r="T71" s="40">
        <v>0</v>
      </c>
      <c r="U71" s="41">
        <f t="shared" si="30"/>
        <v>0</v>
      </c>
    </row>
    <row r="72" spans="1:256" ht="47.25" customHeight="1">
      <c r="A72" s="148" t="s">
        <v>63</v>
      </c>
      <c r="B72" s="149"/>
      <c r="C72" s="149"/>
      <c r="D72" s="38">
        <f t="shared" si="30"/>
        <v>0</v>
      </c>
      <c r="E72" s="38">
        <f t="shared" si="30"/>
        <v>0</v>
      </c>
      <c r="F72" s="38">
        <f t="shared" si="30"/>
        <v>0</v>
      </c>
      <c r="G72" s="38">
        <f t="shared" si="30"/>
        <v>0</v>
      </c>
      <c r="H72" s="38">
        <v>0</v>
      </c>
      <c r="I72" s="38"/>
      <c r="J72" s="38">
        <f t="shared" si="30"/>
        <v>0</v>
      </c>
      <c r="K72" s="38">
        <f t="shared" si="30"/>
        <v>0</v>
      </c>
      <c r="L72" s="38">
        <f t="shared" si="30"/>
        <v>0</v>
      </c>
      <c r="M72" s="38">
        <f t="shared" si="30"/>
        <v>0</v>
      </c>
      <c r="N72" s="38">
        <f t="shared" si="30"/>
        <v>0</v>
      </c>
      <c r="O72" s="38">
        <v>0</v>
      </c>
      <c r="P72" s="38"/>
      <c r="Q72" s="38">
        <f t="shared" si="30"/>
        <v>0</v>
      </c>
      <c r="R72" s="38">
        <f t="shared" si="30"/>
        <v>0</v>
      </c>
      <c r="S72" s="38">
        <f t="shared" si="30"/>
        <v>0</v>
      </c>
      <c r="T72" s="40">
        <v>0</v>
      </c>
      <c r="U72" s="41">
        <f t="shared" si="30"/>
        <v>0</v>
      </c>
    </row>
    <row r="73" spans="1:256" s="93" customFormat="1" ht="47.25" customHeight="1">
      <c r="A73" s="148" t="s">
        <v>64</v>
      </c>
      <c r="B73" s="149"/>
      <c r="C73" s="149"/>
      <c r="D73" s="38">
        <f>D60+D68</f>
        <v>0</v>
      </c>
      <c r="E73" s="38">
        <f>E60+E68</f>
        <v>0</v>
      </c>
      <c r="F73" s="38">
        <f>F60+F68</f>
        <v>0</v>
      </c>
      <c r="G73" s="38">
        <f t="shared" ref="G73:U73" si="31">G60+G68</f>
        <v>0</v>
      </c>
      <c r="H73" s="38">
        <v>0</v>
      </c>
      <c r="I73" s="38"/>
      <c r="J73" s="38">
        <f t="shared" si="31"/>
        <v>0</v>
      </c>
      <c r="K73" s="38">
        <f t="shared" si="31"/>
        <v>0</v>
      </c>
      <c r="L73" s="38">
        <f t="shared" si="31"/>
        <v>0</v>
      </c>
      <c r="M73" s="38">
        <f t="shared" si="31"/>
        <v>0</v>
      </c>
      <c r="N73" s="38">
        <f t="shared" si="31"/>
        <v>0</v>
      </c>
      <c r="O73" s="38">
        <v>0</v>
      </c>
      <c r="P73" s="38"/>
      <c r="Q73" s="38">
        <f t="shared" si="31"/>
        <v>0</v>
      </c>
      <c r="R73" s="38">
        <f t="shared" si="31"/>
        <v>0</v>
      </c>
      <c r="S73" s="38">
        <f t="shared" si="31"/>
        <v>0</v>
      </c>
      <c r="T73" s="40">
        <v>0</v>
      </c>
      <c r="U73" s="41">
        <f t="shared" si="31"/>
        <v>0</v>
      </c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7"/>
      <c r="AY73" s="157"/>
      <c r="AZ73" s="157"/>
      <c r="BA73" s="157"/>
      <c r="BB73" s="157"/>
      <c r="BC73" s="157"/>
      <c r="BD73" s="157"/>
      <c r="BE73" s="157"/>
      <c r="BF73" s="157"/>
      <c r="BG73" s="157"/>
      <c r="BH73" s="157"/>
      <c r="BI73" s="157"/>
      <c r="BJ73" s="157"/>
      <c r="BK73" s="157"/>
      <c r="BL73" s="157"/>
      <c r="BM73" s="157"/>
      <c r="BN73" s="157"/>
      <c r="BO73" s="157"/>
      <c r="BP73" s="157"/>
      <c r="BQ73" s="157"/>
      <c r="BR73" s="157"/>
      <c r="BS73" s="157"/>
      <c r="BT73" s="157"/>
      <c r="BU73" s="157"/>
      <c r="BV73" s="157"/>
      <c r="BW73" s="157"/>
      <c r="BX73" s="157"/>
      <c r="BY73" s="157"/>
      <c r="BZ73" s="157"/>
      <c r="CA73" s="157"/>
      <c r="CB73" s="157"/>
      <c r="CC73" s="157"/>
      <c r="CD73" s="157"/>
      <c r="CE73" s="157"/>
      <c r="CF73" s="157"/>
      <c r="CG73" s="157"/>
      <c r="CH73" s="157"/>
      <c r="CI73" s="157"/>
      <c r="CJ73" s="157"/>
      <c r="CK73" s="157"/>
      <c r="CL73" s="157"/>
      <c r="CM73" s="157"/>
      <c r="CN73" s="157"/>
      <c r="CO73" s="157"/>
      <c r="CP73" s="157"/>
      <c r="CQ73" s="157"/>
      <c r="CR73" s="157"/>
      <c r="CS73" s="157"/>
      <c r="CT73" s="157"/>
      <c r="CU73" s="157"/>
      <c r="CV73" s="157"/>
      <c r="CW73" s="157"/>
      <c r="CX73" s="157"/>
      <c r="CY73" s="157"/>
      <c r="CZ73" s="157"/>
      <c r="DA73" s="157"/>
      <c r="DB73" s="157"/>
      <c r="DC73" s="157"/>
      <c r="DD73" s="157"/>
      <c r="DE73" s="157"/>
      <c r="DF73" s="157"/>
      <c r="DG73" s="157"/>
      <c r="DH73" s="157"/>
      <c r="DI73" s="157"/>
      <c r="DJ73" s="157"/>
      <c r="DK73" s="157"/>
      <c r="DL73" s="157"/>
      <c r="DM73" s="157"/>
      <c r="DN73" s="157"/>
      <c r="DO73" s="157"/>
      <c r="DP73" s="157"/>
      <c r="DQ73" s="157"/>
      <c r="DR73" s="157"/>
      <c r="DS73" s="157"/>
      <c r="DT73" s="157"/>
      <c r="DU73" s="157"/>
      <c r="DV73" s="157"/>
      <c r="DW73" s="157"/>
      <c r="DX73" s="157"/>
      <c r="DY73" s="157"/>
      <c r="DZ73" s="157"/>
      <c r="EA73" s="157"/>
      <c r="EB73" s="157"/>
      <c r="EC73" s="157"/>
      <c r="ED73" s="157"/>
      <c r="EE73" s="157"/>
      <c r="EF73" s="157"/>
      <c r="EG73" s="157"/>
      <c r="EH73" s="157"/>
      <c r="EI73" s="157"/>
      <c r="EJ73" s="157"/>
      <c r="EK73" s="157"/>
      <c r="EL73" s="157"/>
      <c r="EM73" s="157"/>
      <c r="EN73" s="157"/>
      <c r="EO73" s="157"/>
      <c r="EP73" s="157"/>
      <c r="EQ73" s="157"/>
      <c r="ER73" s="157"/>
      <c r="ES73" s="157"/>
      <c r="ET73" s="157"/>
      <c r="EU73" s="157"/>
      <c r="EV73" s="157"/>
      <c r="EW73" s="157"/>
      <c r="EX73" s="157"/>
      <c r="EY73" s="157"/>
      <c r="EZ73" s="157"/>
      <c r="FA73" s="157"/>
      <c r="FB73" s="157"/>
      <c r="FC73" s="157"/>
      <c r="FD73" s="157"/>
      <c r="FE73" s="157"/>
      <c r="FF73" s="157"/>
      <c r="FG73" s="157"/>
      <c r="FH73" s="157"/>
      <c r="FI73" s="157"/>
      <c r="FJ73" s="157"/>
      <c r="FK73" s="157"/>
      <c r="FL73" s="157"/>
      <c r="FM73" s="157"/>
      <c r="FN73" s="157"/>
      <c r="FO73" s="157"/>
      <c r="FP73" s="157"/>
      <c r="FQ73" s="157"/>
      <c r="FR73" s="157"/>
      <c r="FS73" s="157"/>
      <c r="FT73" s="157"/>
      <c r="FU73" s="157"/>
      <c r="FV73" s="157"/>
      <c r="FW73" s="157"/>
      <c r="FX73" s="157"/>
      <c r="FY73" s="157"/>
      <c r="FZ73" s="157"/>
      <c r="GA73" s="157"/>
      <c r="GB73" s="157"/>
      <c r="GC73" s="157"/>
      <c r="GD73" s="157"/>
      <c r="GE73" s="157"/>
      <c r="GF73" s="157"/>
      <c r="GG73" s="157"/>
      <c r="GH73" s="157"/>
      <c r="GI73" s="157"/>
      <c r="GJ73" s="157"/>
      <c r="GK73" s="157"/>
      <c r="GL73" s="157"/>
      <c r="GM73" s="157"/>
      <c r="GN73" s="157"/>
      <c r="GO73" s="157"/>
      <c r="GP73" s="157"/>
      <c r="GQ73" s="157"/>
      <c r="GR73" s="157"/>
      <c r="GS73" s="157"/>
      <c r="GT73" s="157"/>
      <c r="GU73" s="157"/>
      <c r="GV73" s="157"/>
      <c r="GW73" s="157"/>
      <c r="GX73" s="157"/>
      <c r="GY73" s="157"/>
      <c r="GZ73" s="157"/>
      <c r="HA73" s="157"/>
      <c r="HB73" s="157"/>
      <c r="HC73" s="157"/>
      <c r="HD73" s="157"/>
      <c r="HE73" s="157"/>
      <c r="HF73" s="157"/>
      <c r="HG73" s="157"/>
      <c r="HH73" s="157"/>
      <c r="HI73" s="157"/>
      <c r="HJ73" s="157"/>
      <c r="HK73" s="157"/>
      <c r="HL73" s="157"/>
      <c r="HM73" s="157"/>
      <c r="HN73" s="157"/>
      <c r="HO73" s="157"/>
      <c r="HP73" s="157"/>
      <c r="HQ73" s="157"/>
      <c r="HR73" s="157"/>
      <c r="HS73" s="157"/>
      <c r="HT73" s="157"/>
      <c r="HU73" s="157"/>
      <c r="HV73" s="157"/>
      <c r="HW73" s="157"/>
      <c r="HX73" s="157"/>
      <c r="HY73" s="157"/>
      <c r="HZ73" s="157"/>
      <c r="IA73" s="157"/>
      <c r="IB73" s="157"/>
      <c r="IC73" s="157"/>
      <c r="ID73" s="157"/>
      <c r="IE73" s="157"/>
      <c r="IF73" s="157"/>
      <c r="IG73" s="157"/>
      <c r="IH73" s="157"/>
      <c r="II73" s="157"/>
      <c r="IJ73" s="157"/>
      <c r="IK73" s="157"/>
      <c r="IL73" s="157"/>
      <c r="IM73" s="157"/>
      <c r="IN73" s="157"/>
      <c r="IO73" s="157"/>
      <c r="IP73" s="157"/>
      <c r="IQ73" s="157"/>
      <c r="IR73" s="157"/>
      <c r="IS73" s="157"/>
      <c r="IT73" s="157"/>
      <c r="IU73" s="157"/>
      <c r="IV73" s="157"/>
    </row>
    <row r="74" spans="1:256" ht="47.25" customHeight="1" thickBot="1">
      <c r="A74" s="150" t="s">
        <v>73</v>
      </c>
      <c r="B74" s="151"/>
      <c r="C74" s="151"/>
      <c r="D74" s="43">
        <f>SUM(D70:D73)</f>
        <v>0</v>
      </c>
      <c r="E74" s="43">
        <f>SUM(E70:E73)</f>
        <v>0</v>
      </c>
      <c r="F74" s="43">
        <f>SUM(F70:F73)</f>
        <v>0</v>
      </c>
      <c r="G74" s="43">
        <f t="shared" ref="G74:U74" si="32">SUM(G70:G73)</f>
        <v>0</v>
      </c>
      <c r="H74" s="43">
        <v>0</v>
      </c>
      <c r="I74" s="43"/>
      <c r="J74" s="43">
        <f>SUM(J70:J73)</f>
        <v>0</v>
      </c>
      <c r="K74" s="43">
        <f t="shared" si="32"/>
        <v>0</v>
      </c>
      <c r="L74" s="43">
        <f t="shared" si="32"/>
        <v>0</v>
      </c>
      <c r="M74" s="43">
        <f t="shared" si="32"/>
        <v>0</v>
      </c>
      <c r="N74" s="43">
        <f t="shared" si="32"/>
        <v>0</v>
      </c>
      <c r="O74" s="43">
        <v>0</v>
      </c>
      <c r="P74" s="43"/>
      <c r="Q74" s="43">
        <f t="shared" si="32"/>
        <v>0</v>
      </c>
      <c r="R74" s="43">
        <f t="shared" si="32"/>
        <v>0</v>
      </c>
      <c r="S74" s="43">
        <f t="shared" si="32"/>
        <v>0</v>
      </c>
      <c r="T74" s="44">
        <v>0</v>
      </c>
      <c r="U74" s="45">
        <f t="shared" si="32"/>
        <v>0</v>
      </c>
    </row>
    <row r="75" spans="1:256" ht="44.25" customHeight="1">
      <c r="A75" s="46"/>
      <c r="B75" s="46" t="s">
        <v>46</v>
      </c>
      <c r="C75" s="46"/>
      <c r="D75" s="46" t="s">
        <v>47</v>
      </c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</row>
    <row r="76" spans="1:256" ht="44.25" customHeight="1">
      <c r="A76" s="46"/>
      <c r="B76" s="46"/>
      <c r="C76" s="46"/>
      <c r="D76" s="46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</row>
    <row r="77" spans="1:256" ht="44.25" customHeight="1">
      <c r="A77" s="157" t="s">
        <v>289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</row>
    <row r="78" spans="1:256" ht="44.25" customHeight="1" thickBot="1">
      <c r="A78" s="138" t="s">
        <v>196</v>
      </c>
      <c r="B78" s="138"/>
      <c r="C78" s="48"/>
      <c r="D78" s="48"/>
      <c r="E78" s="48"/>
      <c r="F78" s="48"/>
      <c r="G78" s="48"/>
      <c r="H78" s="32" t="s">
        <v>15</v>
      </c>
      <c r="I78" s="32"/>
      <c r="J78" s="32"/>
      <c r="K78" s="32"/>
      <c r="L78" s="33"/>
      <c r="M78" s="32"/>
      <c r="N78" s="32" t="s">
        <v>194</v>
      </c>
      <c r="O78" s="32"/>
      <c r="P78" s="32"/>
      <c r="Q78" s="32"/>
      <c r="R78" s="33"/>
      <c r="S78" s="208" t="s">
        <v>17</v>
      </c>
      <c r="T78" s="208"/>
      <c r="U78" s="208"/>
    </row>
    <row r="79" spans="1:256" ht="56.25" customHeight="1">
      <c r="A79" s="140" t="s">
        <v>18</v>
      </c>
      <c r="B79" s="142" t="s">
        <v>49</v>
      </c>
      <c r="C79" s="143" t="s">
        <v>50</v>
      </c>
      <c r="D79" s="145" t="s">
        <v>19</v>
      </c>
      <c r="E79" s="145"/>
      <c r="F79" s="145"/>
      <c r="G79" s="145"/>
      <c r="H79" s="145"/>
      <c r="I79" s="145"/>
      <c r="J79" s="145"/>
      <c r="K79" s="145" t="s">
        <v>20</v>
      </c>
      <c r="L79" s="145"/>
      <c r="M79" s="145"/>
      <c r="N79" s="145"/>
      <c r="O79" s="145"/>
      <c r="P79" s="145"/>
      <c r="Q79" s="145"/>
      <c r="R79" s="142" t="s">
        <v>21</v>
      </c>
      <c r="S79" s="142" t="s">
        <v>22</v>
      </c>
      <c r="T79" s="146" t="s">
        <v>23</v>
      </c>
      <c r="U79" s="135" t="s">
        <v>192</v>
      </c>
    </row>
    <row r="80" spans="1:256" ht="56.25" customHeight="1">
      <c r="A80" s="141"/>
      <c r="B80" s="134"/>
      <c r="C80" s="144"/>
      <c r="D80" s="137" t="s">
        <v>25</v>
      </c>
      <c r="E80" s="137"/>
      <c r="F80" s="134" t="s">
        <v>26</v>
      </c>
      <c r="G80" s="134"/>
      <c r="H80" s="134" t="s">
        <v>23</v>
      </c>
      <c r="I80" s="134" t="s">
        <v>27</v>
      </c>
      <c r="J80" s="134" t="s">
        <v>28</v>
      </c>
      <c r="K80" s="137" t="s">
        <v>25</v>
      </c>
      <c r="L80" s="137"/>
      <c r="M80" s="134" t="s">
        <v>26</v>
      </c>
      <c r="N80" s="134"/>
      <c r="O80" s="134" t="s">
        <v>23</v>
      </c>
      <c r="P80" s="134" t="s">
        <v>27</v>
      </c>
      <c r="Q80" s="134" t="s">
        <v>28</v>
      </c>
      <c r="R80" s="134"/>
      <c r="S80" s="134"/>
      <c r="T80" s="147"/>
      <c r="U80" s="136"/>
    </row>
    <row r="81" spans="1:21" ht="56.25" customHeight="1">
      <c r="A81" s="141"/>
      <c r="B81" s="134"/>
      <c r="C81" s="144"/>
      <c r="D81" s="37" t="s">
        <v>30</v>
      </c>
      <c r="E81" s="37" t="s">
        <v>31</v>
      </c>
      <c r="F81" s="37" t="s">
        <v>30</v>
      </c>
      <c r="G81" s="37" t="s">
        <v>31</v>
      </c>
      <c r="H81" s="134"/>
      <c r="I81" s="134"/>
      <c r="J81" s="134"/>
      <c r="K81" s="37" t="s">
        <v>30</v>
      </c>
      <c r="L81" s="37" t="s">
        <v>31</v>
      </c>
      <c r="M81" s="37" t="s">
        <v>30</v>
      </c>
      <c r="N81" s="37" t="s">
        <v>31</v>
      </c>
      <c r="O81" s="134"/>
      <c r="P81" s="134"/>
      <c r="Q81" s="134"/>
      <c r="R81" s="134"/>
      <c r="S81" s="134"/>
      <c r="T81" s="147"/>
      <c r="U81" s="136"/>
    </row>
    <row r="82" spans="1:21" ht="85.5" customHeight="1">
      <c r="A82" s="168" t="s">
        <v>34</v>
      </c>
      <c r="B82" s="149" t="s">
        <v>34</v>
      </c>
      <c r="C82" s="49">
        <v>4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/>
      <c r="J82" s="38">
        <f>(D82+E82)*I82/100</f>
        <v>0</v>
      </c>
      <c r="K82" s="38">
        <v>0</v>
      </c>
      <c r="L82" s="38">
        <v>0</v>
      </c>
      <c r="M82" s="38">
        <f>O82*K82/1000</f>
        <v>0</v>
      </c>
      <c r="N82" s="38">
        <f>O82*L82/1000</f>
        <v>0</v>
      </c>
      <c r="O82" s="38">
        <v>0</v>
      </c>
      <c r="P82" s="38">
        <v>0</v>
      </c>
      <c r="Q82" s="38">
        <f>(L82+K82)*P82/100</f>
        <v>0</v>
      </c>
      <c r="R82" s="38">
        <f>D82+E82+K82+L82</f>
        <v>0</v>
      </c>
      <c r="S82" s="38">
        <f>F82+G82+M82+N82</f>
        <v>0</v>
      </c>
      <c r="T82" s="40">
        <v>0</v>
      </c>
      <c r="U82" s="41">
        <f>J82+Q82</f>
        <v>0</v>
      </c>
    </row>
    <row r="83" spans="1:21" ht="85.5" customHeight="1">
      <c r="A83" s="168"/>
      <c r="B83" s="149"/>
      <c r="C83" s="49">
        <v>5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/>
      <c r="J83" s="38">
        <f>(D83+E83)*I83/100</f>
        <v>0</v>
      </c>
      <c r="K83" s="38">
        <v>0</v>
      </c>
      <c r="L83" s="38">
        <v>0</v>
      </c>
      <c r="M83" s="38">
        <f>O83*K83/1000</f>
        <v>0</v>
      </c>
      <c r="N83" s="38">
        <f>O83*L83/1000</f>
        <v>0</v>
      </c>
      <c r="O83" s="38">
        <v>0</v>
      </c>
      <c r="P83" s="38">
        <v>0</v>
      </c>
      <c r="Q83" s="38">
        <f>(L83+K83)*P83/100</f>
        <v>0</v>
      </c>
      <c r="R83" s="38">
        <f>D83+E83+K83+L83</f>
        <v>0</v>
      </c>
      <c r="S83" s="38">
        <f t="shared" ref="S83:S88" si="33">F83+G83+M83+N83</f>
        <v>0</v>
      </c>
      <c r="T83" s="40">
        <v>0</v>
      </c>
      <c r="U83" s="41">
        <f>J83+Q83</f>
        <v>0</v>
      </c>
    </row>
    <row r="84" spans="1:21" ht="85.5" customHeight="1">
      <c r="A84" s="168"/>
      <c r="B84" s="149" t="s">
        <v>75</v>
      </c>
      <c r="C84" s="149"/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/>
      <c r="J84" s="38">
        <f t="shared" ref="J84:U84" si="34">SUM(J82:J83)</f>
        <v>0</v>
      </c>
      <c r="K84" s="38">
        <f t="shared" si="34"/>
        <v>0</v>
      </c>
      <c r="L84" s="38">
        <f t="shared" si="34"/>
        <v>0</v>
      </c>
      <c r="M84" s="38">
        <f t="shared" si="34"/>
        <v>0</v>
      </c>
      <c r="N84" s="38">
        <f t="shared" si="34"/>
        <v>0</v>
      </c>
      <c r="O84" s="38">
        <v>0</v>
      </c>
      <c r="P84" s="38"/>
      <c r="Q84" s="38">
        <f t="shared" si="34"/>
        <v>0</v>
      </c>
      <c r="R84" s="38">
        <f t="shared" si="34"/>
        <v>0</v>
      </c>
      <c r="S84" s="38">
        <f t="shared" si="33"/>
        <v>0</v>
      </c>
      <c r="T84" s="40">
        <v>0</v>
      </c>
      <c r="U84" s="41">
        <f t="shared" si="34"/>
        <v>0</v>
      </c>
    </row>
    <row r="85" spans="1:21" ht="85.5" customHeight="1">
      <c r="A85" s="168"/>
      <c r="B85" s="49" t="s">
        <v>76</v>
      </c>
      <c r="C85" s="49">
        <v>5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/>
      <c r="J85" s="38">
        <f>(D85+E85)*I85</f>
        <v>0</v>
      </c>
      <c r="K85" s="38">
        <v>0</v>
      </c>
      <c r="L85" s="38">
        <v>0</v>
      </c>
      <c r="M85" s="38">
        <f>O85*K85/1000</f>
        <v>0</v>
      </c>
      <c r="N85" s="38">
        <f>O85*L85/1000</f>
        <v>0</v>
      </c>
      <c r="O85" s="38">
        <v>0</v>
      </c>
      <c r="P85" s="38">
        <v>0</v>
      </c>
      <c r="Q85" s="38">
        <f>(L85+K85)*P85/100</f>
        <v>0</v>
      </c>
      <c r="R85" s="38">
        <f>D85+E85+K85+L85</f>
        <v>0</v>
      </c>
      <c r="S85" s="38">
        <f t="shared" si="33"/>
        <v>0</v>
      </c>
      <c r="T85" s="40">
        <v>0</v>
      </c>
      <c r="U85" s="41">
        <f>J85+Q85</f>
        <v>0</v>
      </c>
    </row>
    <row r="86" spans="1:21" ht="85.5" customHeight="1">
      <c r="A86" s="168"/>
      <c r="B86" s="49" t="s">
        <v>77</v>
      </c>
      <c r="C86" s="49">
        <v>5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/>
      <c r="J86" s="38">
        <f>(D86+E86)*I86/100</f>
        <v>0</v>
      </c>
      <c r="K86" s="38">
        <v>0</v>
      </c>
      <c r="L86" s="38">
        <v>0</v>
      </c>
      <c r="M86" s="38">
        <f>O86*K86/1000</f>
        <v>0</v>
      </c>
      <c r="N86" s="38">
        <f>O86*L86/1000</f>
        <v>0</v>
      </c>
      <c r="O86" s="38">
        <v>0</v>
      </c>
      <c r="P86" s="38">
        <v>0</v>
      </c>
      <c r="Q86" s="38">
        <f>(L86+K86)*P86/100</f>
        <v>0</v>
      </c>
      <c r="R86" s="38">
        <f>D86+E86+K86+L86</f>
        <v>0</v>
      </c>
      <c r="S86" s="38">
        <f t="shared" si="33"/>
        <v>0</v>
      </c>
      <c r="T86" s="40">
        <v>0</v>
      </c>
      <c r="U86" s="41">
        <f>J86+Q86</f>
        <v>0</v>
      </c>
    </row>
    <row r="87" spans="1:21" ht="85.5" customHeight="1">
      <c r="A87" s="148" t="s">
        <v>63</v>
      </c>
      <c r="B87" s="149"/>
      <c r="C87" s="149"/>
      <c r="D87" s="38">
        <f>D82</f>
        <v>0</v>
      </c>
      <c r="E87" s="38">
        <f>E82</f>
        <v>0</v>
      </c>
      <c r="F87" s="38">
        <f>F82</f>
        <v>0</v>
      </c>
      <c r="G87" s="38">
        <f t="shared" ref="G87:U87" si="35">G82</f>
        <v>0</v>
      </c>
      <c r="H87" s="38">
        <v>0</v>
      </c>
      <c r="I87" s="38"/>
      <c r="J87" s="38">
        <f>J82</f>
        <v>0</v>
      </c>
      <c r="K87" s="38">
        <f t="shared" si="35"/>
        <v>0</v>
      </c>
      <c r="L87" s="38">
        <f t="shared" si="35"/>
        <v>0</v>
      </c>
      <c r="M87" s="38">
        <f t="shared" si="35"/>
        <v>0</v>
      </c>
      <c r="N87" s="38">
        <f t="shared" si="35"/>
        <v>0</v>
      </c>
      <c r="O87" s="38">
        <v>0</v>
      </c>
      <c r="P87" s="38"/>
      <c r="Q87" s="38">
        <f t="shared" si="35"/>
        <v>0</v>
      </c>
      <c r="R87" s="38">
        <f t="shared" si="35"/>
        <v>0</v>
      </c>
      <c r="S87" s="38">
        <f t="shared" si="33"/>
        <v>0</v>
      </c>
      <c r="T87" s="40">
        <v>0</v>
      </c>
      <c r="U87" s="41">
        <f t="shared" si="35"/>
        <v>0</v>
      </c>
    </row>
    <row r="88" spans="1:21" ht="85.5" customHeight="1">
      <c r="A88" s="148" t="s">
        <v>64</v>
      </c>
      <c r="B88" s="149"/>
      <c r="C88" s="149"/>
      <c r="D88" s="38">
        <f>D83+D85+D86</f>
        <v>0</v>
      </c>
      <c r="E88" s="38">
        <f>E83+E85+E86</f>
        <v>0</v>
      </c>
      <c r="F88" s="38">
        <f>F83+F85+F86</f>
        <v>0</v>
      </c>
      <c r="G88" s="38">
        <f>G83+G85+G86</f>
        <v>0</v>
      </c>
      <c r="H88" s="38">
        <v>0</v>
      </c>
      <c r="I88" s="38"/>
      <c r="J88" s="38">
        <f t="shared" ref="J88:U88" si="36">J83+J85+J86</f>
        <v>0</v>
      </c>
      <c r="K88" s="38">
        <f t="shared" si="36"/>
        <v>0</v>
      </c>
      <c r="L88" s="38">
        <f t="shared" si="36"/>
        <v>0</v>
      </c>
      <c r="M88" s="38">
        <f t="shared" si="36"/>
        <v>0</v>
      </c>
      <c r="N88" s="38">
        <f t="shared" si="36"/>
        <v>0</v>
      </c>
      <c r="O88" s="38">
        <v>0</v>
      </c>
      <c r="P88" s="38"/>
      <c r="Q88" s="38">
        <f t="shared" si="36"/>
        <v>0</v>
      </c>
      <c r="R88" s="38">
        <f t="shared" si="36"/>
        <v>0</v>
      </c>
      <c r="S88" s="38">
        <f t="shared" si="33"/>
        <v>0</v>
      </c>
      <c r="T88" s="40">
        <v>0</v>
      </c>
      <c r="U88" s="41">
        <f t="shared" si="36"/>
        <v>0</v>
      </c>
    </row>
    <row r="89" spans="1:21" ht="85.5" customHeight="1" thickBot="1">
      <c r="A89" s="150" t="s">
        <v>78</v>
      </c>
      <c r="B89" s="151"/>
      <c r="C89" s="151"/>
      <c r="D89" s="43">
        <f>D87+D88</f>
        <v>0</v>
      </c>
      <c r="E89" s="43">
        <f>E87+E88</f>
        <v>0</v>
      </c>
      <c r="F89" s="43">
        <f>SUM(F87:F88)</f>
        <v>0</v>
      </c>
      <c r="G89" s="43">
        <f t="shared" ref="G89:U89" si="37">SUM(G87:G88)</f>
        <v>0</v>
      </c>
      <c r="H89" s="43">
        <v>0</v>
      </c>
      <c r="I89" s="43"/>
      <c r="J89" s="43">
        <f t="shared" si="37"/>
        <v>0</v>
      </c>
      <c r="K89" s="43">
        <f t="shared" si="37"/>
        <v>0</v>
      </c>
      <c r="L89" s="43">
        <f t="shared" si="37"/>
        <v>0</v>
      </c>
      <c r="M89" s="43">
        <f t="shared" si="37"/>
        <v>0</v>
      </c>
      <c r="N89" s="43">
        <f t="shared" si="37"/>
        <v>0</v>
      </c>
      <c r="O89" s="43">
        <v>0</v>
      </c>
      <c r="P89" s="43"/>
      <c r="Q89" s="43">
        <f t="shared" si="37"/>
        <v>0</v>
      </c>
      <c r="R89" s="43">
        <f t="shared" si="37"/>
        <v>0</v>
      </c>
      <c r="S89" s="43">
        <f t="shared" si="37"/>
        <v>0</v>
      </c>
      <c r="T89" s="44">
        <v>0</v>
      </c>
      <c r="U89" s="45">
        <f t="shared" si="37"/>
        <v>0</v>
      </c>
    </row>
    <row r="90" spans="1:21" ht="44.25" customHeight="1">
      <c r="A90" s="46"/>
      <c r="B90" s="46" t="s">
        <v>46</v>
      </c>
      <c r="C90" s="46"/>
      <c r="D90" s="46" t="s">
        <v>47</v>
      </c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</row>
    <row r="91" spans="1:21" s="93" customFormat="1" ht="44.25" customHeight="1">
      <c r="A91" s="157" t="s">
        <v>290</v>
      </c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</row>
    <row r="92" spans="1:21" s="98" customFormat="1" ht="44.25" customHeight="1" thickBot="1">
      <c r="A92" s="211" t="s">
        <v>197</v>
      </c>
      <c r="B92" s="211"/>
      <c r="C92" s="48"/>
      <c r="D92" s="48"/>
      <c r="E92" s="48"/>
      <c r="F92" s="48"/>
      <c r="G92" s="48"/>
      <c r="H92" s="48" t="s">
        <v>15</v>
      </c>
      <c r="I92" s="48"/>
      <c r="J92" s="48"/>
      <c r="K92" s="48"/>
      <c r="L92" s="53"/>
      <c r="M92" s="48"/>
      <c r="N92" s="32" t="s">
        <v>194</v>
      </c>
      <c r="O92" s="48"/>
      <c r="P92" s="48"/>
      <c r="Q92" s="48"/>
      <c r="R92" s="53"/>
      <c r="S92" s="209" t="s">
        <v>17</v>
      </c>
      <c r="T92" s="209"/>
      <c r="U92" s="209"/>
    </row>
    <row r="93" spans="1:21" ht="33.75" customHeight="1">
      <c r="A93" s="140" t="s">
        <v>18</v>
      </c>
      <c r="B93" s="142" t="s">
        <v>49</v>
      </c>
      <c r="C93" s="143" t="s">
        <v>50</v>
      </c>
      <c r="D93" s="145" t="s">
        <v>19</v>
      </c>
      <c r="E93" s="145"/>
      <c r="F93" s="145"/>
      <c r="G93" s="145"/>
      <c r="H93" s="145"/>
      <c r="I93" s="145"/>
      <c r="J93" s="145"/>
      <c r="K93" s="145" t="s">
        <v>20</v>
      </c>
      <c r="L93" s="145"/>
      <c r="M93" s="145"/>
      <c r="N93" s="145"/>
      <c r="O93" s="145"/>
      <c r="P93" s="145"/>
      <c r="Q93" s="145"/>
      <c r="R93" s="142" t="s">
        <v>21</v>
      </c>
      <c r="S93" s="142" t="s">
        <v>22</v>
      </c>
      <c r="T93" s="146" t="s">
        <v>23</v>
      </c>
      <c r="U93" s="135" t="s">
        <v>192</v>
      </c>
    </row>
    <row r="94" spans="1:21" ht="44.25" customHeight="1">
      <c r="A94" s="141"/>
      <c r="B94" s="134"/>
      <c r="C94" s="144"/>
      <c r="D94" s="137" t="s">
        <v>25</v>
      </c>
      <c r="E94" s="137"/>
      <c r="F94" s="134" t="s">
        <v>26</v>
      </c>
      <c r="G94" s="134"/>
      <c r="H94" s="134" t="s">
        <v>23</v>
      </c>
      <c r="I94" s="134" t="s">
        <v>27</v>
      </c>
      <c r="J94" s="134" t="s">
        <v>28</v>
      </c>
      <c r="K94" s="137" t="s">
        <v>25</v>
      </c>
      <c r="L94" s="137"/>
      <c r="M94" s="134" t="s">
        <v>26</v>
      </c>
      <c r="N94" s="134"/>
      <c r="O94" s="134" t="s">
        <v>23</v>
      </c>
      <c r="P94" s="134" t="s">
        <v>27</v>
      </c>
      <c r="Q94" s="134" t="s">
        <v>28</v>
      </c>
      <c r="R94" s="134"/>
      <c r="S94" s="134"/>
      <c r="T94" s="147"/>
      <c r="U94" s="136"/>
    </row>
    <row r="95" spans="1:21" ht="33.75" customHeight="1">
      <c r="A95" s="141"/>
      <c r="B95" s="134"/>
      <c r="C95" s="144"/>
      <c r="D95" s="37" t="s">
        <v>30</v>
      </c>
      <c r="E95" s="37" t="s">
        <v>31</v>
      </c>
      <c r="F95" s="37" t="s">
        <v>30</v>
      </c>
      <c r="G95" s="37" t="s">
        <v>31</v>
      </c>
      <c r="H95" s="134"/>
      <c r="I95" s="134"/>
      <c r="J95" s="134"/>
      <c r="K95" s="37" t="s">
        <v>30</v>
      </c>
      <c r="L95" s="37" t="s">
        <v>31</v>
      </c>
      <c r="M95" s="37" t="s">
        <v>30</v>
      </c>
      <c r="N95" s="37" t="s">
        <v>31</v>
      </c>
      <c r="O95" s="134"/>
      <c r="P95" s="134"/>
      <c r="Q95" s="134"/>
      <c r="R95" s="134"/>
      <c r="S95" s="134"/>
      <c r="T95" s="147"/>
      <c r="U95" s="136"/>
    </row>
    <row r="96" spans="1:21" ht="42.75" customHeight="1">
      <c r="A96" s="168" t="s">
        <v>80</v>
      </c>
      <c r="B96" s="149" t="s">
        <v>81</v>
      </c>
      <c r="C96" s="49">
        <v>1</v>
      </c>
      <c r="D96" s="55">
        <v>722.98040313549825</v>
      </c>
      <c r="E96" s="55">
        <v>1088.0195968645016</v>
      </c>
      <c r="F96" s="55">
        <f>H96*D96/1000</f>
        <v>1807.4510078387457</v>
      </c>
      <c r="G96" s="55">
        <f>H96*E96/1000</f>
        <v>2720.0489921612539</v>
      </c>
      <c r="H96" s="55">
        <v>2500</v>
      </c>
      <c r="I96" s="55"/>
      <c r="J96" s="55">
        <f>(D96+E96)*I96/100</f>
        <v>0</v>
      </c>
      <c r="K96" s="55">
        <v>6170.1445895522384</v>
      </c>
      <c r="L96" s="55">
        <v>7960.8554104477607</v>
      </c>
      <c r="M96" s="55">
        <f>O96*K96/1000</f>
        <v>4319.1012126865662</v>
      </c>
      <c r="N96" s="55">
        <f>O96*L96/1000</f>
        <v>5572.5987873134327</v>
      </c>
      <c r="O96" s="55">
        <v>700</v>
      </c>
      <c r="P96" s="55"/>
      <c r="Q96" s="55">
        <f>(L96+K96)*P96/100</f>
        <v>0</v>
      </c>
      <c r="R96" s="55">
        <f>D96+E96+K96+L96</f>
        <v>15942</v>
      </c>
      <c r="S96" s="55">
        <f>F96+G96+M96+N96</f>
        <v>14419.199999999999</v>
      </c>
      <c r="T96" s="56">
        <f t="shared" ref="T96:T147" si="38">S96/R96*1000</f>
        <v>904.47873541588251</v>
      </c>
      <c r="U96" s="97">
        <f>J96+Q96</f>
        <v>0</v>
      </c>
    </row>
    <row r="97" spans="1:256" ht="42.75" customHeight="1">
      <c r="A97" s="168"/>
      <c r="B97" s="149"/>
      <c r="C97" s="49">
        <v>2</v>
      </c>
      <c r="D97" s="55">
        <v>98.150793650793645</v>
      </c>
      <c r="E97" s="55">
        <v>199.84920634920633</v>
      </c>
      <c r="F97" s="55">
        <f>H97*D97/1000</f>
        <v>245.37698412698413</v>
      </c>
      <c r="G97" s="55">
        <f>H97*E97/1000</f>
        <v>499.62301587301579</v>
      </c>
      <c r="H97" s="55">
        <v>2500</v>
      </c>
      <c r="I97" s="55"/>
      <c r="J97" s="55">
        <f>(D97+E97)*I97/100</f>
        <v>0</v>
      </c>
      <c r="K97" s="55">
        <v>1509.8327759197325</v>
      </c>
      <c r="L97" s="55">
        <v>1530.1672240802675</v>
      </c>
      <c r="M97" s="55">
        <f>O97*K97/1000</f>
        <v>1056.8829431438128</v>
      </c>
      <c r="N97" s="55">
        <f>O97*L97/1000</f>
        <v>1071.1170568561872</v>
      </c>
      <c r="O97" s="55">
        <v>700</v>
      </c>
      <c r="P97" s="55"/>
      <c r="Q97" s="55">
        <f>(L97+K97)*P97/100</f>
        <v>0</v>
      </c>
      <c r="R97" s="55">
        <f>D97+E97+K97+L97</f>
        <v>3338</v>
      </c>
      <c r="S97" s="55">
        <f>F97+G97+M97+N97</f>
        <v>2873</v>
      </c>
      <c r="T97" s="56">
        <f t="shared" si="38"/>
        <v>860.69502696225288</v>
      </c>
      <c r="U97" s="99">
        <f>J97+Q97</f>
        <v>0</v>
      </c>
    </row>
    <row r="98" spans="1:256" ht="42.75" customHeight="1">
      <c r="A98" s="168"/>
      <c r="B98" s="149" t="s">
        <v>82</v>
      </c>
      <c r="C98" s="149"/>
      <c r="D98" s="55">
        <f>SUM(D96:D97)</f>
        <v>821.13119678629187</v>
      </c>
      <c r="E98" s="55">
        <f>SUM(E96:E97)</f>
        <v>1287.8688032137079</v>
      </c>
      <c r="F98" s="55">
        <f t="shared" ref="F98:U98" si="39">SUM(F96:F97)</f>
        <v>2052.8279919657298</v>
      </c>
      <c r="G98" s="55">
        <f t="shared" si="39"/>
        <v>3219.6720080342698</v>
      </c>
      <c r="H98" s="55">
        <f>(G98+F98)/(E98+D98)*1000</f>
        <v>2500</v>
      </c>
      <c r="I98" s="55"/>
      <c r="J98" s="55">
        <f t="shared" si="39"/>
        <v>0</v>
      </c>
      <c r="K98" s="55">
        <f t="shared" si="39"/>
        <v>7679.9773654719711</v>
      </c>
      <c r="L98" s="55">
        <f t="shared" si="39"/>
        <v>9491.022634528028</v>
      </c>
      <c r="M98" s="55">
        <f t="shared" si="39"/>
        <v>5375.9841558303788</v>
      </c>
      <c r="N98" s="55">
        <f t="shared" si="39"/>
        <v>6643.7158441696201</v>
      </c>
      <c r="O98" s="55">
        <f>(N98+M98)/(L98+K98)*1000</f>
        <v>700</v>
      </c>
      <c r="P98" s="55"/>
      <c r="Q98" s="55">
        <f t="shared" si="39"/>
        <v>0</v>
      </c>
      <c r="R98" s="55">
        <f t="shared" si="39"/>
        <v>19280</v>
      </c>
      <c r="S98" s="55">
        <f t="shared" si="39"/>
        <v>17292.199999999997</v>
      </c>
      <c r="T98" s="56">
        <f t="shared" si="38"/>
        <v>896.89834024896254</v>
      </c>
      <c r="U98" s="97">
        <f t="shared" si="39"/>
        <v>0</v>
      </c>
    </row>
    <row r="99" spans="1:256" ht="42.75" customHeight="1">
      <c r="A99" s="168"/>
      <c r="B99" s="49" t="s">
        <v>83</v>
      </c>
      <c r="C99" s="49">
        <v>1</v>
      </c>
      <c r="D99" s="55">
        <v>17.857142857142858</v>
      </c>
      <c r="E99" s="55">
        <v>782.14285714285711</v>
      </c>
      <c r="F99" s="55">
        <f>H99*D99/1000</f>
        <v>44.642857142857146</v>
      </c>
      <c r="G99" s="55">
        <f>H99*E99/1000</f>
        <v>1955.3571428571427</v>
      </c>
      <c r="H99" s="55">
        <v>2500</v>
      </c>
      <c r="I99" s="55"/>
      <c r="J99" s="55">
        <f>(D99+E99)*I99/100</f>
        <v>0</v>
      </c>
      <c r="K99" s="55">
        <v>12.682372055239641</v>
      </c>
      <c r="L99" s="55">
        <v>3890.3176279447607</v>
      </c>
      <c r="M99" s="55">
        <f>O99*K99/1000</f>
        <v>12.682372055239641</v>
      </c>
      <c r="N99" s="55">
        <f>O99*L99/1000</f>
        <v>3890.3176279447607</v>
      </c>
      <c r="O99" s="55">
        <v>1000</v>
      </c>
      <c r="P99" s="55"/>
      <c r="Q99" s="55">
        <f>(L99+K99)*P99/100</f>
        <v>0</v>
      </c>
      <c r="R99" s="55">
        <f>D99+E99+K99+L99</f>
        <v>4703</v>
      </c>
      <c r="S99" s="55">
        <f>F99+G99+M99+N99</f>
        <v>5903</v>
      </c>
      <c r="T99" s="56">
        <f t="shared" si="38"/>
        <v>1255.1562832234745</v>
      </c>
      <c r="U99" s="99">
        <f>J99+Q99</f>
        <v>0</v>
      </c>
    </row>
    <row r="100" spans="1:256" s="95" customFormat="1" ht="42.75" customHeight="1">
      <c r="A100" s="168"/>
      <c r="B100" s="149" t="s">
        <v>84</v>
      </c>
      <c r="C100" s="149"/>
      <c r="D100" s="55">
        <f>SUM(D99)</f>
        <v>17.857142857142858</v>
      </c>
      <c r="E100" s="55">
        <f>SUM(E99)</f>
        <v>782.14285714285711</v>
      </c>
      <c r="F100" s="55">
        <f t="shared" ref="F100:U100" si="40">SUM(F99)</f>
        <v>44.642857142857146</v>
      </c>
      <c r="G100" s="55">
        <f t="shared" si="40"/>
        <v>1955.3571428571427</v>
      </c>
      <c r="H100" s="55">
        <f>(G100+F100)/(E100+D100)*1000</f>
        <v>2499.9999999999995</v>
      </c>
      <c r="I100" s="55"/>
      <c r="J100" s="55">
        <f t="shared" si="40"/>
        <v>0</v>
      </c>
      <c r="K100" s="55">
        <f t="shared" si="40"/>
        <v>12.682372055239641</v>
      </c>
      <c r="L100" s="55">
        <f t="shared" si="40"/>
        <v>3890.3176279447607</v>
      </c>
      <c r="M100" s="55">
        <f t="shared" si="40"/>
        <v>12.682372055239641</v>
      </c>
      <c r="N100" s="55">
        <f t="shared" si="40"/>
        <v>3890.3176279447607</v>
      </c>
      <c r="O100" s="55">
        <f>(N100+M100)/(L100+K100)*1000</f>
        <v>1000</v>
      </c>
      <c r="P100" s="55"/>
      <c r="Q100" s="55">
        <f t="shared" si="40"/>
        <v>0</v>
      </c>
      <c r="R100" s="55">
        <f t="shared" si="40"/>
        <v>4703</v>
      </c>
      <c r="S100" s="55">
        <f t="shared" si="40"/>
        <v>5903</v>
      </c>
      <c r="T100" s="56">
        <f t="shared" si="38"/>
        <v>1255.1562832234745</v>
      </c>
      <c r="U100" s="99">
        <f t="shared" si="40"/>
        <v>0</v>
      </c>
    </row>
    <row r="101" spans="1:256" ht="42.75" customHeight="1">
      <c r="A101" s="168"/>
      <c r="B101" s="49" t="s">
        <v>85</v>
      </c>
      <c r="C101" s="49">
        <v>2</v>
      </c>
      <c r="D101" s="55">
        <v>859.14428766499771</v>
      </c>
      <c r="E101" s="55">
        <v>770.85571233500229</v>
      </c>
      <c r="F101" s="55">
        <f>H101*D101/1000</f>
        <v>1718.2885753299954</v>
      </c>
      <c r="G101" s="55">
        <f>H101*E101/1000</f>
        <v>1541.7114246700046</v>
      </c>
      <c r="H101" s="55">
        <v>2000</v>
      </c>
      <c r="I101" s="55"/>
      <c r="J101" s="55">
        <f>(D101+E101)*I101/100</f>
        <v>0</v>
      </c>
      <c r="K101" s="55">
        <v>3644.917160973614</v>
      </c>
      <c r="L101" s="55">
        <v>1355.0828390263857</v>
      </c>
      <c r="M101" s="55">
        <f>O101*K101/1000</f>
        <v>0</v>
      </c>
      <c r="N101" s="55">
        <f>O101*L101/1000</f>
        <v>0</v>
      </c>
      <c r="O101" s="38">
        <v>0</v>
      </c>
      <c r="P101" s="55">
        <v>0</v>
      </c>
      <c r="Q101" s="55">
        <f>(L101+K101)*P101/100</f>
        <v>0</v>
      </c>
      <c r="R101" s="55">
        <f>D101+E101+K101+L101</f>
        <v>6630</v>
      </c>
      <c r="S101" s="55">
        <f>F101+G101+M101+N101</f>
        <v>3260</v>
      </c>
      <c r="T101" s="56">
        <f t="shared" si="38"/>
        <v>491.70437405731519</v>
      </c>
      <c r="U101" s="99">
        <f>J101+Q101</f>
        <v>0</v>
      </c>
    </row>
    <row r="102" spans="1:256" s="95" customFormat="1" ht="42.75" customHeight="1">
      <c r="A102" s="168"/>
      <c r="B102" s="149" t="s">
        <v>86</v>
      </c>
      <c r="C102" s="149"/>
      <c r="D102" s="55">
        <f>SUM(D101)</f>
        <v>859.14428766499771</v>
      </c>
      <c r="E102" s="55">
        <f>SUM(E101)</f>
        <v>770.85571233500229</v>
      </c>
      <c r="F102" s="55">
        <f t="shared" ref="F102:U102" si="41">SUM(F101)</f>
        <v>1718.2885753299954</v>
      </c>
      <c r="G102" s="55">
        <f t="shared" si="41"/>
        <v>1541.7114246700046</v>
      </c>
      <c r="H102" s="55">
        <f>(G102+F102)/(E102+D102)*1000</f>
        <v>2000</v>
      </c>
      <c r="I102" s="55"/>
      <c r="J102" s="55">
        <f t="shared" si="41"/>
        <v>0</v>
      </c>
      <c r="K102" s="55">
        <f t="shared" si="41"/>
        <v>3644.917160973614</v>
      </c>
      <c r="L102" s="55">
        <f t="shared" si="41"/>
        <v>1355.0828390263857</v>
      </c>
      <c r="M102" s="55">
        <f t="shared" si="41"/>
        <v>0</v>
      </c>
      <c r="N102" s="55">
        <f t="shared" si="41"/>
        <v>0</v>
      </c>
      <c r="O102" s="55">
        <f>(N102+M102)/(L102+K102)*1000</f>
        <v>0</v>
      </c>
      <c r="P102" s="55"/>
      <c r="Q102" s="55">
        <f t="shared" si="41"/>
        <v>0</v>
      </c>
      <c r="R102" s="55">
        <f t="shared" si="41"/>
        <v>6630</v>
      </c>
      <c r="S102" s="55">
        <f t="shared" si="41"/>
        <v>3260</v>
      </c>
      <c r="T102" s="56">
        <f t="shared" si="38"/>
        <v>491.70437405731519</v>
      </c>
      <c r="U102" s="99">
        <f t="shared" si="41"/>
        <v>0</v>
      </c>
    </row>
    <row r="103" spans="1:256" s="95" customFormat="1" ht="42.75" customHeight="1">
      <c r="A103" s="168"/>
      <c r="B103" s="149" t="s">
        <v>87</v>
      </c>
      <c r="C103" s="49">
        <v>2</v>
      </c>
      <c r="D103" s="55">
        <v>1036.2584118438763</v>
      </c>
      <c r="E103" s="55">
        <v>1018.7415881561238</v>
      </c>
      <c r="F103" s="55">
        <f>H103*D103/1000</f>
        <v>2383.3943472409155</v>
      </c>
      <c r="G103" s="55">
        <f>H103*E103/1000</f>
        <v>2343.1056527590849</v>
      </c>
      <c r="H103" s="55">
        <v>2300</v>
      </c>
      <c r="I103" s="55"/>
      <c r="J103" s="55">
        <f>(D103+E103)*I103/100</f>
        <v>0</v>
      </c>
      <c r="K103" s="55">
        <v>3335.0755555555552</v>
      </c>
      <c r="L103" s="55">
        <v>2096.9244444444448</v>
      </c>
      <c r="M103" s="55">
        <f>O103*K103/1000</f>
        <v>0</v>
      </c>
      <c r="N103" s="55">
        <f>O103*L103/1000</f>
        <v>0</v>
      </c>
      <c r="O103" s="55">
        <v>0</v>
      </c>
      <c r="P103" s="55">
        <v>0</v>
      </c>
      <c r="Q103" s="55">
        <f>(L103+K103)*P103/100</f>
        <v>0</v>
      </c>
      <c r="R103" s="55">
        <f>D103+E103+K103+L103</f>
        <v>7487</v>
      </c>
      <c r="S103" s="55">
        <f>F103+G103+M103+N103</f>
        <v>4726.5</v>
      </c>
      <c r="T103" s="56">
        <f t="shared" si="38"/>
        <v>631.29424335514898</v>
      </c>
      <c r="U103" s="99">
        <f>J103+Q103</f>
        <v>0</v>
      </c>
    </row>
    <row r="104" spans="1:256" s="95" customFormat="1" ht="42.75" customHeight="1">
      <c r="A104" s="168"/>
      <c r="B104" s="149"/>
      <c r="C104" s="49">
        <v>3</v>
      </c>
      <c r="D104" s="55">
        <v>1081.4303638644919</v>
      </c>
      <c r="E104" s="55">
        <v>958.56963613550806</v>
      </c>
      <c r="F104" s="55">
        <f>H104*D104/1000</f>
        <v>2487.2898368883316</v>
      </c>
      <c r="G104" s="55">
        <f>H104*E104/1000</f>
        <v>2204.7101631116684</v>
      </c>
      <c r="H104" s="55">
        <v>2300</v>
      </c>
      <c r="I104" s="55"/>
      <c r="J104" s="55">
        <f>(D104+E104)*I104/100</f>
        <v>0</v>
      </c>
      <c r="K104" s="55">
        <v>0</v>
      </c>
      <c r="L104" s="55">
        <v>0</v>
      </c>
      <c r="M104" s="55">
        <f>O104*K104/1000</f>
        <v>0</v>
      </c>
      <c r="N104" s="55">
        <f>O104*L104/1000</f>
        <v>0</v>
      </c>
      <c r="O104" s="55">
        <v>0</v>
      </c>
      <c r="P104" s="55">
        <v>0</v>
      </c>
      <c r="Q104" s="55">
        <f>(L104+K104)*P104/100</f>
        <v>0</v>
      </c>
      <c r="R104" s="55">
        <f>D104+E104+K104+L104</f>
        <v>2040</v>
      </c>
      <c r="S104" s="55">
        <f>F104+G104+M104+N104</f>
        <v>4692</v>
      </c>
      <c r="T104" s="56">
        <f t="shared" si="38"/>
        <v>2300</v>
      </c>
      <c r="U104" s="99">
        <f>J104+Q104</f>
        <v>0</v>
      </c>
    </row>
    <row r="105" spans="1:256" s="93" customFormat="1" ht="42.75" customHeight="1">
      <c r="A105" s="168"/>
      <c r="B105" s="149"/>
      <c r="C105" s="49">
        <v>4</v>
      </c>
      <c r="D105" s="55">
        <v>7277.5097685240908</v>
      </c>
      <c r="E105" s="55">
        <v>9224.4902314759092</v>
      </c>
      <c r="F105" s="55">
        <f>H105*D105/1000</f>
        <v>16738.272467605409</v>
      </c>
      <c r="G105" s="55">
        <f>H105*E105/1000</f>
        <v>21216.327532394593</v>
      </c>
      <c r="H105" s="55">
        <v>2300</v>
      </c>
      <c r="I105" s="55"/>
      <c r="J105" s="55">
        <f>(D105+E105)*I105/100</f>
        <v>0</v>
      </c>
      <c r="K105" s="55">
        <v>0</v>
      </c>
      <c r="L105" s="55">
        <v>0</v>
      </c>
      <c r="M105" s="55">
        <f>O105*K105/1000</f>
        <v>0</v>
      </c>
      <c r="N105" s="55">
        <f>O105*L105/1000</f>
        <v>0</v>
      </c>
      <c r="O105" s="55">
        <v>0</v>
      </c>
      <c r="P105" s="55">
        <v>0</v>
      </c>
      <c r="Q105" s="55">
        <f>(L105+K105)*P105/100</f>
        <v>0</v>
      </c>
      <c r="R105" s="55">
        <f>D105+E105+K105+L105</f>
        <v>16502</v>
      </c>
      <c r="S105" s="55">
        <f>F105+G105+M105+N105</f>
        <v>37954.600000000006</v>
      </c>
      <c r="T105" s="56">
        <f t="shared" si="38"/>
        <v>2300.0000000000005</v>
      </c>
      <c r="U105" s="99">
        <f>J105+Q105</f>
        <v>0</v>
      </c>
      <c r="V105" s="157"/>
      <c r="W105" s="157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157"/>
      <c r="AV105" s="157"/>
      <c r="AW105" s="157"/>
      <c r="AX105" s="157"/>
      <c r="AY105" s="157"/>
      <c r="AZ105" s="157"/>
      <c r="BA105" s="157"/>
      <c r="BB105" s="157"/>
      <c r="BC105" s="157"/>
      <c r="BD105" s="157"/>
      <c r="BE105" s="157"/>
      <c r="BF105" s="157"/>
      <c r="BG105" s="157"/>
      <c r="BH105" s="157"/>
      <c r="BI105" s="157"/>
      <c r="BJ105" s="157"/>
      <c r="BK105" s="157"/>
      <c r="BL105" s="157"/>
      <c r="BM105" s="157"/>
      <c r="BN105" s="157"/>
      <c r="BO105" s="157"/>
      <c r="BP105" s="157"/>
      <c r="BQ105" s="157"/>
      <c r="BR105" s="157"/>
      <c r="BS105" s="157"/>
      <c r="BT105" s="157"/>
      <c r="BU105" s="157"/>
      <c r="BV105" s="157"/>
      <c r="BW105" s="157"/>
      <c r="BX105" s="157"/>
      <c r="BY105" s="157"/>
      <c r="BZ105" s="157"/>
      <c r="CA105" s="157"/>
      <c r="CB105" s="157"/>
      <c r="CC105" s="157"/>
      <c r="CD105" s="157"/>
      <c r="CE105" s="157"/>
      <c r="CF105" s="157"/>
      <c r="CG105" s="157"/>
      <c r="CH105" s="157"/>
      <c r="CI105" s="157"/>
      <c r="CJ105" s="157"/>
      <c r="CK105" s="157"/>
      <c r="CL105" s="157"/>
      <c r="CM105" s="157"/>
      <c r="CN105" s="157"/>
      <c r="CO105" s="157"/>
      <c r="CP105" s="157"/>
      <c r="CQ105" s="157"/>
      <c r="CR105" s="157"/>
      <c r="CS105" s="157"/>
      <c r="CT105" s="157"/>
      <c r="CU105" s="157"/>
      <c r="CV105" s="157"/>
      <c r="CW105" s="157"/>
      <c r="CX105" s="157"/>
      <c r="CY105" s="157"/>
      <c r="CZ105" s="157"/>
      <c r="DA105" s="157"/>
      <c r="DB105" s="157"/>
      <c r="DC105" s="157"/>
      <c r="DD105" s="157"/>
      <c r="DE105" s="157"/>
      <c r="DF105" s="157"/>
      <c r="DG105" s="157"/>
      <c r="DH105" s="157"/>
      <c r="DI105" s="157"/>
      <c r="DJ105" s="157"/>
      <c r="DK105" s="157"/>
      <c r="DL105" s="157"/>
      <c r="DM105" s="157"/>
      <c r="DN105" s="157"/>
      <c r="DO105" s="157"/>
      <c r="DP105" s="157"/>
      <c r="DQ105" s="157"/>
      <c r="DR105" s="157"/>
      <c r="DS105" s="157"/>
      <c r="DT105" s="157"/>
      <c r="DU105" s="157"/>
      <c r="DV105" s="157"/>
      <c r="DW105" s="157"/>
      <c r="DX105" s="157"/>
      <c r="DY105" s="157"/>
      <c r="DZ105" s="157"/>
      <c r="EA105" s="157"/>
      <c r="EB105" s="157"/>
      <c r="EC105" s="157"/>
      <c r="ED105" s="157"/>
      <c r="EE105" s="157"/>
      <c r="EF105" s="157"/>
      <c r="EG105" s="157"/>
      <c r="EH105" s="157"/>
      <c r="EI105" s="157"/>
      <c r="EJ105" s="157"/>
      <c r="EK105" s="157"/>
      <c r="EL105" s="157"/>
      <c r="EM105" s="157"/>
      <c r="EN105" s="157"/>
      <c r="EO105" s="157"/>
      <c r="EP105" s="157"/>
      <c r="EQ105" s="157"/>
      <c r="ER105" s="157"/>
      <c r="ES105" s="157"/>
      <c r="ET105" s="157"/>
      <c r="EU105" s="157"/>
      <c r="EV105" s="157"/>
      <c r="EW105" s="157"/>
      <c r="EX105" s="157"/>
      <c r="EY105" s="157"/>
      <c r="EZ105" s="157"/>
      <c r="FA105" s="157"/>
      <c r="FB105" s="157"/>
      <c r="FC105" s="157"/>
      <c r="FD105" s="157"/>
      <c r="FE105" s="157"/>
      <c r="FF105" s="157"/>
      <c r="FG105" s="157"/>
      <c r="FH105" s="157"/>
      <c r="FI105" s="157"/>
      <c r="FJ105" s="157"/>
      <c r="FK105" s="157"/>
      <c r="FL105" s="157"/>
      <c r="FM105" s="157"/>
      <c r="FN105" s="157"/>
      <c r="FO105" s="157"/>
      <c r="FP105" s="157"/>
      <c r="FQ105" s="157"/>
      <c r="FR105" s="157"/>
      <c r="FS105" s="157"/>
      <c r="FT105" s="157"/>
      <c r="FU105" s="157"/>
      <c r="FV105" s="157"/>
      <c r="FW105" s="157"/>
      <c r="FX105" s="157"/>
      <c r="FY105" s="157"/>
      <c r="FZ105" s="157"/>
      <c r="GA105" s="157"/>
      <c r="GB105" s="157"/>
      <c r="GC105" s="157"/>
      <c r="GD105" s="157"/>
      <c r="GE105" s="157"/>
      <c r="GF105" s="157"/>
      <c r="GG105" s="157"/>
      <c r="GH105" s="157"/>
      <c r="GI105" s="157"/>
      <c r="GJ105" s="157"/>
      <c r="GK105" s="157"/>
      <c r="GL105" s="157"/>
      <c r="GM105" s="157"/>
      <c r="GN105" s="157"/>
      <c r="GO105" s="157"/>
      <c r="GP105" s="157"/>
      <c r="GQ105" s="157"/>
      <c r="GR105" s="157"/>
      <c r="GS105" s="157"/>
      <c r="GT105" s="157"/>
      <c r="GU105" s="157"/>
      <c r="GV105" s="157"/>
      <c r="GW105" s="157"/>
      <c r="GX105" s="157"/>
      <c r="GY105" s="157"/>
      <c r="GZ105" s="157"/>
      <c r="HA105" s="157"/>
      <c r="HB105" s="157"/>
      <c r="HC105" s="157"/>
      <c r="HD105" s="157"/>
      <c r="HE105" s="157"/>
      <c r="HF105" s="157"/>
      <c r="HG105" s="157"/>
      <c r="HH105" s="157"/>
      <c r="HI105" s="157"/>
      <c r="HJ105" s="157"/>
      <c r="HK105" s="157"/>
      <c r="HL105" s="157"/>
      <c r="HM105" s="157"/>
      <c r="HN105" s="157"/>
      <c r="HO105" s="157"/>
      <c r="HP105" s="157"/>
      <c r="HQ105" s="157"/>
      <c r="HR105" s="157"/>
      <c r="HS105" s="157"/>
      <c r="HT105" s="157"/>
      <c r="HU105" s="157"/>
      <c r="HV105" s="157"/>
      <c r="HW105" s="157"/>
      <c r="HX105" s="157"/>
      <c r="HY105" s="157"/>
      <c r="HZ105" s="157"/>
      <c r="IA105" s="157"/>
      <c r="IB105" s="157"/>
      <c r="IC105" s="157"/>
      <c r="ID105" s="157"/>
      <c r="IE105" s="157"/>
      <c r="IF105" s="157"/>
      <c r="IG105" s="157"/>
      <c r="IH105" s="157"/>
      <c r="II105" s="157"/>
      <c r="IJ105" s="157"/>
      <c r="IK105" s="157"/>
      <c r="IL105" s="157"/>
      <c r="IM105" s="157"/>
      <c r="IN105" s="157"/>
      <c r="IO105" s="157"/>
      <c r="IP105" s="157"/>
      <c r="IQ105" s="157"/>
      <c r="IR105" s="157"/>
      <c r="IS105" s="157"/>
      <c r="IT105" s="157"/>
      <c r="IU105" s="157"/>
      <c r="IV105" s="157"/>
    </row>
    <row r="106" spans="1:256" ht="42.75" customHeight="1">
      <c r="A106" s="168"/>
      <c r="B106" s="149"/>
      <c r="C106" s="49">
        <v>5</v>
      </c>
      <c r="D106" s="55">
        <v>197.67413048420096</v>
      </c>
      <c r="E106" s="55">
        <v>4139.3258695157992</v>
      </c>
      <c r="F106" s="55">
        <f>H106*D106/1000</f>
        <v>454.65050011366219</v>
      </c>
      <c r="G106" s="55">
        <f>H106*E106/1000</f>
        <v>9520.4494998863374</v>
      </c>
      <c r="H106" s="55">
        <v>2300</v>
      </c>
      <c r="I106" s="55"/>
      <c r="J106" s="55">
        <f>(D106+E106)*I106/100</f>
        <v>0</v>
      </c>
      <c r="K106" s="55">
        <v>0</v>
      </c>
      <c r="L106" s="55">
        <v>0</v>
      </c>
      <c r="M106" s="55">
        <f>O106*K106/1000</f>
        <v>0</v>
      </c>
      <c r="N106" s="55">
        <f>O106*L106/1000</f>
        <v>0</v>
      </c>
      <c r="O106" s="55">
        <v>0</v>
      </c>
      <c r="P106" s="55">
        <v>0</v>
      </c>
      <c r="Q106" s="55">
        <f>(L106+K106)*P106/100</f>
        <v>0</v>
      </c>
      <c r="R106" s="55">
        <f>D106+E106+K106+L106</f>
        <v>4337</v>
      </c>
      <c r="S106" s="55">
        <f>F106+G106+M106+N106</f>
        <v>9975.1</v>
      </c>
      <c r="T106" s="56">
        <f t="shared" si="38"/>
        <v>2300.0000000000005</v>
      </c>
      <c r="U106" s="99">
        <f>J106+Q106</f>
        <v>0</v>
      </c>
    </row>
    <row r="107" spans="1:256" ht="42.75" customHeight="1">
      <c r="A107" s="168"/>
      <c r="B107" s="149" t="s">
        <v>88</v>
      </c>
      <c r="C107" s="149"/>
      <c r="D107" s="55">
        <f>SUM(D103:D106)</f>
        <v>9592.8726747166602</v>
      </c>
      <c r="E107" s="55">
        <f>SUM(E103:E106)</f>
        <v>15341.127325283342</v>
      </c>
      <c r="F107" s="55">
        <f>SUM(F103:F106)</f>
        <v>22063.607151848319</v>
      </c>
      <c r="G107" s="55">
        <f>SUM(G103:G106)</f>
        <v>35284.592848151682</v>
      </c>
      <c r="H107" s="55">
        <f>(G107+F107)/(E107+D107)*1000</f>
        <v>2300</v>
      </c>
      <c r="I107" s="55"/>
      <c r="J107" s="55">
        <f t="shared" ref="J107:U107" si="42">SUM(J103:J106)</f>
        <v>0</v>
      </c>
      <c r="K107" s="55">
        <f t="shared" si="42"/>
        <v>3335.0755555555552</v>
      </c>
      <c r="L107" s="55">
        <f t="shared" si="42"/>
        <v>2096.9244444444448</v>
      </c>
      <c r="M107" s="55">
        <f t="shared" si="42"/>
        <v>0</v>
      </c>
      <c r="N107" s="55">
        <f t="shared" si="42"/>
        <v>0</v>
      </c>
      <c r="O107" s="55">
        <v>0</v>
      </c>
      <c r="P107" s="55"/>
      <c r="Q107" s="55">
        <f t="shared" si="42"/>
        <v>0</v>
      </c>
      <c r="R107" s="55">
        <f t="shared" si="42"/>
        <v>30366</v>
      </c>
      <c r="S107" s="55">
        <f t="shared" si="42"/>
        <v>57348.200000000004</v>
      </c>
      <c r="T107" s="56">
        <f t="shared" si="38"/>
        <v>1888.5661595205165</v>
      </c>
      <c r="U107" s="99">
        <f t="shared" si="42"/>
        <v>0</v>
      </c>
    </row>
    <row r="108" spans="1:256" ht="42.75" customHeight="1">
      <c r="A108" s="168"/>
      <c r="B108" s="149" t="s">
        <v>89</v>
      </c>
      <c r="C108" s="49">
        <v>2</v>
      </c>
      <c r="D108" s="55">
        <v>5421.4173354735158</v>
      </c>
      <c r="E108" s="55">
        <v>12496.582664526484</v>
      </c>
      <c r="F108" s="55">
        <f>H108*D108/1000</f>
        <v>13553.54333868379</v>
      </c>
      <c r="G108" s="55">
        <f>H108*E108/1000</f>
        <v>31241.456661316213</v>
      </c>
      <c r="H108" s="55">
        <v>2500</v>
      </c>
      <c r="I108" s="55"/>
      <c r="J108" s="55">
        <f>(D108+E108)*I108/100</f>
        <v>0</v>
      </c>
      <c r="K108" s="55">
        <v>10325.270211846087</v>
      </c>
      <c r="L108" s="55">
        <v>15074.729788153913</v>
      </c>
      <c r="M108" s="55">
        <f>O108*K108/1000</f>
        <v>0</v>
      </c>
      <c r="N108" s="55">
        <f>O108*L108/1000</f>
        <v>0</v>
      </c>
      <c r="O108" s="55">
        <v>0</v>
      </c>
      <c r="P108" s="55">
        <v>0</v>
      </c>
      <c r="Q108" s="55">
        <f>(L108+K108)*P108/100</f>
        <v>0</v>
      </c>
      <c r="R108" s="55">
        <f>D108+E108+K108+L108</f>
        <v>43318</v>
      </c>
      <c r="S108" s="55">
        <f>F108+G108+M108+N108</f>
        <v>44795</v>
      </c>
      <c r="T108" s="56">
        <f t="shared" si="38"/>
        <v>1034.096680363821</v>
      </c>
      <c r="U108" s="97">
        <f>J108+Q108</f>
        <v>0</v>
      </c>
    </row>
    <row r="109" spans="1:256" ht="42.75" customHeight="1">
      <c r="A109" s="168"/>
      <c r="B109" s="149"/>
      <c r="C109" s="49">
        <v>3</v>
      </c>
      <c r="D109" s="55">
        <v>44.030099435635584</v>
      </c>
      <c r="E109" s="55">
        <v>201.96990056436442</v>
      </c>
      <c r="F109" s="55">
        <f>H109*D109/1000</f>
        <v>110.07524858908897</v>
      </c>
      <c r="G109" s="55">
        <f>H109*E109/1000</f>
        <v>504.92475141091103</v>
      </c>
      <c r="H109" s="55">
        <v>2500</v>
      </c>
      <c r="I109" s="55"/>
      <c r="J109" s="55">
        <f>(D109+E109)*I109/100</f>
        <v>0</v>
      </c>
      <c r="K109" s="55">
        <v>414.45783132530119</v>
      </c>
      <c r="L109" s="55">
        <v>1185.5421686746988</v>
      </c>
      <c r="M109" s="55">
        <f>O109*K109/1000</f>
        <v>0</v>
      </c>
      <c r="N109" s="55">
        <f>O109*L109/1000</f>
        <v>0</v>
      </c>
      <c r="O109" s="55">
        <v>0</v>
      </c>
      <c r="P109" s="55">
        <v>0</v>
      </c>
      <c r="Q109" s="55">
        <f>(L109+K109)*P109/100</f>
        <v>0</v>
      </c>
      <c r="R109" s="55">
        <f>D109+E109+K109+L109</f>
        <v>1846</v>
      </c>
      <c r="S109" s="55">
        <f>F109+G109+M109+N109</f>
        <v>615</v>
      </c>
      <c r="T109" s="56">
        <f t="shared" si="38"/>
        <v>333.15276273022755</v>
      </c>
      <c r="U109" s="97">
        <f>J109+Q109</f>
        <v>0</v>
      </c>
    </row>
    <row r="110" spans="1:256" ht="42.75" customHeight="1">
      <c r="A110" s="168"/>
      <c r="B110" s="149" t="s">
        <v>90</v>
      </c>
      <c r="C110" s="149"/>
      <c r="D110" s="55">
        <f>SUM(D108:D109)</f>
        <v>5465.4474349091515</v>
      </c>
      <c r="E110" s="55">
        <f>SUM(E108:E109)</f>
        <v>12698.552565090849</v>
      </c>
      <c r="F110" s="55">
        <f>SUM(F108:F109)</f>
        <v>13663.61858727288</v>
      </c>
      <c r="G110" s="55">
        <f>SUM(G108:G109)</f>
        <v>31746.381412727125</v>
      </c>
      <c r="H110" s="55">
        <f>(G110+F110)/(E110+D110)*1000</f>
        <v>2500.0000000000005</v>
      </c>
      <c r="I110" s="55"/>
      <c r="J110" s="55">
        <f t="shared" ref="J110:U110" si="43">SUM(J108:J109)</f>
        <v>0</v>
      </c>
      <c r="K110" s="55">
        <f t="shared" si="43"/>
        <v>10739.728043171388</v>
      </c>
      <c r="L110" s="55">
        <f t="shared" si="43"/>
        <v>16260.271956828612</v>
      </c>
      <c r="M110" s="55">
        <f t="shared" si="43"/>
        <v>0</v>
      </c>
      <c r="N110" s="55">
        <f t="shared" si="43"/>
        <v>0</v>
      </c>
      <c r="O110" s="55">
        <v>0</v>
      </c>
      <c r="P110" s="55"/>
      <c r="Q110" s="55">
        <f t="shared" si="43"/>
        <v>0</v>
      </c>
      <c r="R110" s="55">
        <f t="shared" si="43"/>
        <v>45164</v>
      </c>
      <c r="S110" s="55">
        <f t="shared" si="43"/>
        <v>45410</v>
      </c>
      <c r="T110" s="56">
        <f t="shared" si="38"/>
        <v>1005.4468160481799</v>
      </c>
      <c r="U110" s="97">
        <f t="shared" si="43"/>
        <v>0</v>
      </c>
    </row>
    <row r="111" spans="1:256" ht="42.75" customHeight="1">
      <c r="A111" s="168"/>
      <c r="B111" s="149" t="s">
        <v>91</v>
      </c>
      <c r="C111" s="49">
        <v>1</v>
      </c>
      <c r="D111" s="55">
        <v>178.31207289293849</v>
      </c>
      <c r="E111" s="55">
        <v>628.68792710706145</v>
      </c>
      <c r="F111" s="55">
        <f>H111*D111/1000</f>
        <v>0</v>
      </c>
      <c r="G111" s="55">
        <f>H111*E111/1000</f>
        <v>0</v>
      </c>
      <c r="H111" s="38">
        <v>0</v>
      </c>
      <c r="I111" s="55"/>
      <c r="J111" s="55">
        <f>(D111+E111)*I111/100</f>
        <v>0</v>
      </c>
      <c r="K111" s="55">
        <v>438.18390804597698</v>
      </c>
      <c r="L111" s="55">
        <v>1117.816091954023</v>
      </c>
      <c r="M111" s="55">
        <f>O111*K111/1000</f>
        <v>0</v>
      </c>
      <c r="N111" s="55">
        <f>O111*L111/1000</f>
        <v>0</v>
      </c>
      <c r="O111" s="38">
        <v>0</v>
      </c>
      <c r="P111" s="55"/>
      <c r="Q111" s="55">
        <f>(L111+K111)*P111/100</f>
        <v>0</v>
      </c>
      <c r="R111" s="55">
        <f>D111+E111+K111+L111</f>
        <v>2363</v>
      </c>
      <c r="S111" s="55">
        <f>F111+G111+M111+N111</f>
        <v>0</v>
      </c>
      <c r="T111" s="56">
        <f t="shared" si="38"/>
        <v>0</v>
      </c>
      <c r="U111" s="97">
        <f>J111+Q111</f>
        <v>0</v>
      </c>
    </row>
    <row r="112" spans="1:256" ht="42.75" customHeight="1">
      <c r="A112" s="168"/>
      <c r="B112" s="149"/>
      <c r="C112" s="49">
        <v>2</v>
      </c>
      <c r="D112" s="55">
        <v>643.64156339370822</v>
      </c>
      <c r="E112" s="55">
        <v>5296.3584366062914</v>
      </c>
      <c r="F112" s="55">
        <f>H112*D112/1000</f>
        <v>1332.3380362249759</v>
      </c>
      <c r="G112" s="55">
        <f>H112*E112/1000</f>
        <v>10963.461963775024</v>
      </c>
      <c r="H112" s="55">
        <v>2070</v>
      </c>
      <c r="I112" s="55"/>
      <c r="J112" s="55">
        <f>(D112+E112)*I112/100</f>
        <v>0</v>
      </c>
      <c r="K112" s="55">
        <v>1606.1700905958915</v>
      </c>
      <c r="L112" s="55">
        <v>3152.829909404109</v>
      </c>
      <c r="M112" s="55">
        <f>O112*K112/1000</f>
        <v>894.63674046191159</v>
      </c>
      <c r="N112" s="55">
        <f>O112*L112/1000</f>
        <v>1756.1262595380888</v>
      </c>
      <c r="O112" s="55">
        <v>557</v>
      </c>
      <c r="P112" s="55"/>
      <c r="Q112" s="55">
        <f>(L112+K112)*P112/100</f>
        <v>0</v>
      </c>
      <c r="R112" s="55">
        <f>D112+E112+K112+L112</f>
        <v>10699</v>
      </c>
      <c r="S112" s="55">
        <f>F112+G112+M112+N112</f>
        <v>14946.563</v>
      </c>
      <c r="T112" s="56">
        <f t="shared" si="38"/>
        <v>1397.0056080007478</v>
      </c>
      <c r="U112" s="97">
        <f>J112+Q112</f>
        <v>0</v>
      </c>
    </row>
    <row r="113" spans="1:256" ht="42.75" customHeight="1">
      <c r="A113" s="168"/>
      <c r="B113" s="149"/>
      <c r="C113" s="49">
        <v>3</v>
      </c>
      <c r="D113" s="55">
        <v>176.95132743362834</v>
      </c>
      <c r="E113" s="55">
        <v>838.04867256637169</v>
      </c>
      <c r="F113" s="55">
        <f>H113*D113/1000</f>
        <v>0</v>
      </c>
      <c r="G113" s="55">
        <f>H113*E113/1000</f>
        <v>0</v>
      </c>
      <c r="H113" s="38">
        <v>0</v>
      </c>
      <c r="I113" s="55"/>
      <c r="J113" s="55">
        <f>(D113+E113)*I113/100</f>
        <v>0</v>
      </c>
      <c r="K113" s="55">
        <v>762.91737258714068</v>
      </c>
      <c r="L113" s="55">
        <v>3689.0826274128594</v>
      </c>
      <c r="M113" s="55">
        <f>O113*K113/1000</f>
        <v>424.94497653103736</v>
      </c>
      <c r="N113" s="55">
        <f>O113*L113/1000</f>
        <v>2054.8190234689628</v>
      </c>
      <c r="O113" s="55">
        <v>557</v>
      </c>
      <c r="P113" s="55"/>
      <c r="Q113" s="55">
        <f>(L113+K113)*P113/100</f>
        <v>0</v>
      </c>
      <c r="R113" s="55">
        <f>D113+E113+K113+L113</f>
        <v>5467</v>
      </c>
      <c r="S113" s="55">
        <f>F113+G113+M113+N113</f>
        <v>2479.7640000000001</v>
      </c>
      <c r="T113" s="56">
        <f t="shared" si="38"/>
        <v>453.58770806658134</v>
      </c>
      <c r="U113" s="97">
        <f>J113+Q113</f>
        <v>0</v>
      </c>
    </row>
    <row r="114" spans="1:256" ht="42.75" customHeight="1">
      <c r="A114" s="168"/>
      <c r="B114" s="149"/>
      <c r="C114" s="49">
        <v>4</v>
      </c>
      <c r="D114" s="55">
        <v>0</v>
      </c>
      <c r="E114" s="55">
        <v>239</v>
      </c>
      <c r="F114" s="55">
        <f>H114*D114/1000</f>
        <v>0</v>
      </c>
      <c r="G114" s="55">
        <f>H114*E114/1000</f>
        <v>0</v>
      </c>
      <c r="H114" s="38">
        <v>0</v>
      </c>
      <c r="I114" s="55"/>
      <c r="J114" s="55">
        <f>(D114+E114)*I114/100</f>
        <v>0</v>
      </c>
      <c r="K114" s="38">
        <v>0</v>
      </c>
      <c r="L114" s="38">
        <v>0</v>
      </c>
      <c r="M114" s="55">
        <f>O114*K114/1000</f>
        <v>0</v>
      </c>
      <c r="N114" s="55">
        <f>O114*L114/1000</f>
        <v>0</v>
      </c>
      <c r="O114" s="38">
        <v>0</v>
      </c>
      <c r="P114" s="55"/>
      <c r="Q114" s="55">
        <f>(L114+K114)*P114/100</f>
        <v>0</v>
      </c>
      <c r="R114" s="55">
        <f>D114+E114+K114+L114</f>
        <v>239</v>
      </c>
      <c r="S114" s="55">
        <f>F114+G114+M114+N114</f>
        <v>0</v>
      </c>
      <c r="T114" s="56">
        <f t="shared" si="38"/>
        <v>0</v>
      </c>
      <c r="U114" s="97">
        <f>J114+Q114</f>
        <v>0</v>
      </c>
    </row>
    <row r="115" spans="1:256" ht="42.75" customHeight="1" thickBot="1">
      <c r="A115" s="210"/>
      <c r="B115" s="172" t="s">
        <v>92</v>
      </c>
      <c r="C115" s="172"/>
      <c r="D115" s="57">
        <f>SUM(D111:D114)</f>
        <v>998.90496372027508</v>
      </c>
      <c r="E115" s="57">
        <f>SUM(E111:E114)</f>
        <v>7002.0950362797239</v>
      </c>
      <c r="F115" s="57">
        <f>SUM(F111:F114)</f>
        <v>1332.3380362249759</v>
      </c>
      <c r="G115" s="57">
        <f>SUM(G111:G114)</f>
        <v>10963.461963775024</v>
      </c>
      <c r="H115" s="57">
        <f>(G115+F115)/(E115+D115)*1000</f>
        <v>1536.7829021372331</v>
      </c>
      <c r="I115" s="57"/>
      <c r="J115" s="57">
        <f t="shared" ref="J115:U115" si="44">SUM(J111:J114)</f>
        <v>0</v>
      </c>
      <c r="K115" s="57">
        <f t="shared" si="44"/>
        <v>2807.2713712290092</v>
      </c>
      <c r="L115" s="57">
        <f t="shared" si="44"/>
        <v>7959.7286287709912</v>
      </c>
      <c r="M115" s="57">
        <f t="shared" si="44"/>
        <v>1319.5817169929489</v>
      </c>
      <c r="N115" s="57">
        <f t="shared" si="44"/>
        <v>3810.9452830070513</v>
      </c>
      <c r="O115" s="57">
        <f>(N115+M115)/(L115+K115)*1000</f>
        <v>476.50478313364914</v>
      </c>
      <c r="P115" s="57"/>
      <c r="Q115" s="57">
        <f t="shared" si="44"/>
        <v>0</v>
      </c>
      <c r="R115" s="57">
        <f t="shared" si="44"/>
        <v>18768</v>
      </c>
      <c r="S115" s="57">
        <f t="shared" si="44"/>
        <v>17426.327000000001</v>
      </c>
      <c r="T115" s="61">
        <f t="shared" si="38"/>
        <v>928.51273444160279</v>
      </c>
      <c r="U115" s="97">
        <f t="shared" si="44"/>
        <v>0</v>
      </c>
    </row>
    <row r="116" spans="1:256" ht="48.75" customHeight="1">
      <c r="A116" s="46"/>
      <c r="B116" s="46" t="s">
        <v>46</v>
      </c>
      <c r="C116" s="46"/>
      <c r="D116" s="46" t="s">
        <v>47</v>
      </c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</row>
    <row r="117" spans="1:256" ht="48.75" customHeight="1">
      <c r="A117" s="157" t="s">
        <v>290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</row>
    <row r="118" spans="1:256" s="100" customFormat="1" ht="48.75" customHeight="1" thickBot="1">
      <c r="A118" s="31" t="s">
        <v>198</v>
      </c>
      <c r="B118" s="31"/>
      <c r="C118" s="32"/>
      <c r="D118" s="32"/>
      <c r="E118" s="32"/>
      <c r="F118" s="32"/>
      <c r="G118" s="32"/>
      <c r="H118" s="32" t="s">
        <v>15</v>
      </c>
      <c r="I118" s="32"/>
      <c r="J118" s="32"/>
      <c r="K118" s="32"/>
      <c r="L118" s="33"/>
      <c r="M118" s="32"/>
      <c r="N118" s="32" t="s">
        <v>194</v>
      </c>
      <c r="O118" s="32"/>
      <c r="P118" s="32"/>
      <c r="Q118" s="32"/>
      <c r="R118" s="33"/>
      <c r="S118" s="208" t="s">
        <v>17</v>
      </c>
      <c r="T118" s="208"/>
      <c r="U118" s="208"/>
    </row>
    <row r="119" spans="1:256" ht="32.25" customHeight="1">
      <c r="A119" s="140" t="s">
        <v>18</v>
      </c>
      <c r="B119" s="142" t="s">
        <v>49</v>
      </c>
      <c r="C119" s="143" t="s">
        <v>50</v>
      </c>
      <c r="D119" s="145" t="s">
        <v>19</v>
      </c>
      <c r="E119" s="145"/>
      <c r="F119" s="145"/>
      <c r="G119" s="145"/>
      <c r="H119" s="145"/>
      <c r="I119" s="145"/>
      <c r="J119" s="145"/>
      <c r="K119" s="145" t="s">
        <v>20</v>
      </c>
      <c r="L119" s="145"/>
      <c r="M119" s="145"/>
      <c r="N119" s="145"/>
      <c r="O119" s="145"/>
      <c r="P119" s="145"/>
      <c r="Q119" s="145"/>
      <c r="R119" s="142" t="s">
        <v>21</v>
      </c>
      <c r="S119" s="142" t="s">
        <v>22</v>
      </c>
      <c r="T119" s="146" t="s">
        <v>23</v>
      </c>
      <c r="U119" s="135" t="s">
        <v>192</v>
      </c>
    </row>
    <row r="120" spans="1:256" ht="33.75" customHeight="1">
      <c r="A120" s="141"/>
      <c r="B120" s="134"/>
      <c r="C120" s="144"/>
      <c r="D120" s="137" t="s">
        <v>25</v>
      </c>
      <c r="E120" s="137"/>
      <c r="F120" s="134" t="s">
        <v>26</v>
      </c>
      <c r="G120" s="134"/>
      <c r="H120" s="134" t="s">
        <v>23</v>
      </c>
      <c r="I120" s="134" t="s">
        <v>27</v>
      </c>
      <c r="J120" s="134" t="s">
        <v>28</v>
      </c>
      <c r="K120" s="137" t="s">
        <v>25</v>
      </c>
      <c r="L120" s="137"/>
      <c r="M120" s="134" t="s">
        <v>26</v>
      </c>
      <c r="N120" s="134"/>
      <c r="O120" s="134" t="s">
        <v>23</v>
      </c>
      <c r="P120" s="134" t="s">
        <v>27</v>
      </c>
      <c r="Q120" s="134" t="s">
        <v>28</v>
      </c>
      <c r="R120" s="134"/>
      <c r="S120" s="134"/>
      <c r="T120" s="147"/>
      <c r="U120" s="136"/>
    </row>
    <row r="121" spans="1:256" ht="35.25" customHeight="1">
      <c r="A121" s="141"/>
      <c r="B121" s="134"/>
      <c r="C121" s="144"/>
      <c r="D121" s="37" t="s">
        <v>30</v>
      </c>
      <c r="E121" s="37" t="s">
        <v>31</v>
      </c>
      <c r="F121" s="37" t="s">
        <v>30</v>
      </c>
      <c r="G121" s="37" t="s">
        <v>31</v>
      </c>
      <c r="H121" s="134"/>
      <c r="I121" s="134"/>
      <c r="J121" s="134"/>
      <c r="K121" s="37" t="s">
        <v>30</v>
      </c>
      <c r="L121" s="37" t="s">
        <v>31</v>
      </c>
      <c r="M121" s="37" t="s">
        <v>30</v>
      </c>
      <c r="N121" s="37" t="s">
        <v>31</v>
      </c>
      <c r="O121" s="134"/>
      <c r="P121" s="134"/>
      <c r="Q121" s="134"/>
      <c r="R121" s="134"/>
      <c r="S121" s="134"/>
      <c r="T121" s="147"/>
      <c r="U121" s="136"/>
    </row>
    <row r="122" spans="1:256" ht="32.25" customHeight="1">
      <c r="A122" s="168" t="s">
        <v>94</v>
      </c>
      <c r="B122" s="149" t="s">
        <v>95</v>
      </c>
      <c r="C122" s="49">
        <v>1</v>
      </c>
      <c r="D122" s="38">
        <v>0</v>
      </c>
      <c r="E122" s="38">
        <v>0</v>
      </c>
      <c r="F122" s="38">
        <v>0</v>
      </c>
      <c r="G122" s="38">
        <v>0</v>
      </c>
      <c r="H122" s="38">
        <v>0</v>
      </c>
      <c r="I122" s="38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40">
        <v>0</v>
      </c>
      <c r="U122" s="97">
        <f>J122+Q122</f>
        <v>0</v>
      </c>
    </row>
    <row r="123" spans="1:256" s="95" customFormat="1" ht="32.25" customHeight="1">
      <c r="A123" s="168"/>
      <c r="B123" s="149"/>
      <c r="C123" s="49">
        <v>2</v>
      </c>
      <c r="D123" s="55">
        <v>1200</v>
      </c>
      <c r="E123" s="55">
        <v>1500</v>
      </c>
      <c r="F123" s="55">
        <f>H123*D123/1000</f>
        <v>3000</v>
      </c>
      <c r="G123" s="55">
        <f>H123*E123/1000</f>
        <v>3750</v>
      </c>
      <c r="H123" s="55">
        <v>2500</v>
      </c>
      <c r="I123" s="55"/>
      <c r="J123" s="55">
        <f>(D123+E123)*I123/100</f>
        <v>0</v>
      </c>
      <c r="K123" s="55">
        <v>6151.1040366738825</v>
      </c>
      <c r="L123" s="55">
        <v>4768.8959633261175</v>
      </c>
      <c r="M123" s="55">
        <f>O123*K123/1000</f>
        <v>1537.7760091684706</v>
      </c>
      <c r="N123" s="55">
        <f>O123*L123/1000</f>
        <v>1192.2239908315294</v>
      </c>
      <c r="O123" s="55">
        <v>250</v>
      </c>
      <c r="P123" s="55">
        <v>0</v>
      </c>
      <c r="Q123" s="55">
        <f>(L123+K123)*P123/100</f>
        <v>0</v>
      </c>
      <c r="R123" s="55">
        <f>D123+E123+K123+L123</f>
        <v>13620</v>
      </c>
      <c r="S123" s="55">
        <f>F123+G123+M123+N123</f>
        <v>9480</v>
      </c>
      <c r="T123" s="56">
        <f t="shared" si="38"/>
        <v>696.0352422907489</v>
      </c>
      <c r="U123" s="97">
        <f>J123+Q123</f>
        <v>0</v>
      </c>
    </row>
    <row r="124" spans="1:256" ht="32.25" customHeight="1">
      <c r="A124" s="168"/>
      <c r="B124" s="149"/>
      <c r="C124" s="49">
        <v>3</v>
      </c>
      <c r="D124" s="38">
        <v>0</v>
      </c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40">
        <v>0</v>
      </c>
      <c r="U124" s="97">
        <f>J124+Q124</f>
        <v>0</v>
      </c>
    </row>
    <row r="125" spans="1:256" s="95" customFormat="1" ht="32.25" customHeight="1">
      <c r="A125" s="168"/>
      <c r="B125" s="149"/>
      <c r="C125" s="49">
        <v>4</v>
      </c>
      <c r="D125" s="38">
        <v>0</v>
      </c>
      <c r="E125" s="38">
        <v>0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40">
        <v>0</v>
      </c>
      <c r="U125" s="97">
        <f>J125+Q125</f>
        <v>0</v>
      </c>
    </row>
    <row r="126" spans="1:256" s="95" customFormat="1" ht="32.25" customHeight="1">
      <c r="A126" s="168"/>
      <c r="B126" s="149" t="s">
        <v>96</v>
      </c>
      <c r="C126" s="149"/>
      <c r="D126" s="55">
        <f>SUM(D122:D125)</f>
        <v>1200</v>
      </c>
      <c r="E126" s="55">
        <f>SUM(E122:E125)</f>
        <v>1500</v>
      </c>
      <c r="F126" s="55">
        <f>SUM(F122:F125)</f>
        <v>3000</v>
      </c>
      <c r="G126" s="55">
        <f>SUM(G122:G125)</f>
        <v>3750</v>
      </c>
      <c r="H126" s="55">
        <f>(G126+F126)/(E126+D126)*1000</f>
        <v>2500</v>
      </c>
      <c r="I126" s="55"/>
      <c r="J126" s="55">
        <f t="shared" ref="J126:U126" si="45">SUM(J122:J125)</f>
        <v>0</v>
      </c>
      <c r="K126" s="55">
        <f t="shared" si="45"/>
        <v>6151.1040366738825</v>
      </c>
      <c r="L126" s="55">
        <f t="shared" si="45"/>
        <v>4768.8959633261175</v>
      </c>
      <c r="M126" s="55">
        <f t="shared" si="45"/>
        <v>1537.7760091684706</v>
      </c>
      <c r="N126" s="55">
        <f t="shared" si="45"/>
        <v>1192.2239908315294</v>
      </c>
      <c r="O126" s="55">
        <v>0</v>
      </c>
      <c r="P126" s="55"/>
      <c r="Q126" s="55">
        <f t="shared" si="45"/>
        <v>0</v>
      </c>
      <c r="R126" s="55">
        <f t="shared" si="45"/>
        <v>13620</v>
      </c>
      <c r="S126" s="55">
        <f t="shared" si="45"/>
        <v>9480</v>
      </c>
      <c r="T126" s="56">
        <f t="shared" si="38"/>
        <v>696.0352422907489</v>
      </c>
      <c r="U126" s="97">
        <f t="shared" si="45"/>
        <v>0</v>
      </c>
    </row>
    <row r="127" spans="1:256" s="95" customFormat="1" ht="32.25" customHeight="1">
      <c r="A127" s="168"/>
      <c r="B127" s="149" t="s">
        <v>97</v>
      </c>
      <c r="C127" s="49">
        <v>2</v>
      </c>
      <c r="D127" s="55">
        <v>904.32062966031481</v>
      </c>
      <c r="E127" s="55">
        <v>1085.6793703396852</v>
      </c>
      <c r="F127" s="55">
        <f>H127*D127/1000</f>
        <v>2991.4926429163211</v>
      </c>
      <c r="G127" s="55">
        <f>H127*E127/1000</f>
        <v>3591.4273570836785</v>
      </c>
      <c r="H127" s="55">
        <v>3308</v>
      </c>
      <c r="I127" s="55"/>
      <c r="J127" s="55">
        <f>(D127+E127)*I127/100</f>
        <v>0</v>
      </c>
      <c r="K127" s="55">
        <v>92.521904761904764</v>
      </c>
      <c r="L127" s="55">
        <v>205.47809523809525</v>
      </c>
      <c r="M127" s="55">
        <f>O127*K127/1000</f>
        <v>0</v>
      </c>
      <c r="N127" s="55">
        <f>O127*L127/1000</f>
        <v>0</v>
      </c>
      <c r="O127" s="38">
        <v>0</v>
      </c>
      <c r="P127" s="55"/>
      <c r="Q127" s="55">
        <f>(L127+K127)*P127/100</f>
        <v>0</v>
      </c>
      <c r="R127" s="55">
        <f>D127+E127+K127+L127</f>
        <v>2288</v>
      </c>
      <c r="S127" s="55">
        <f>F127+G127+M127+N127</f>
        <v>6582.92</v>
      </c>
      <c r="T127" s="56">
        <f t="shared" si="38"/>
        <v>2877.1503496503501</v>
      </c>
      <c r="U127" s="97">
        <f>J127+Q127</f>
        <v>0</v>
      </c>
    </row>
    <row r="128" spans="1:256" s="93" customFormat="1" ht="32.25" customHeight="1">
      <c r="A128" s="168"/>
      <c r="B128" s="149"/>
      <c r="C128" s="49">
        <v>3</v>
      </c>
      <c r="D128" s="55">
        <v>115.67825494205862</v>
      </c>
      <c r="E128" s="55">
        <v>184.32174505794137</v>
      </c>
      <c r="F128" s="55">
        <f>H128*D128/1000</f>
        <v>241.9989093387866</v>
      </c>
      <c r="G128" s="55">
        <f>H128*E128/1000</f>
        <v>385.60109066121333</v>
      </c>
      <c r="H128" s="55">
        <v>2092</v>
      </c>
      <c r="I128" s="55"/>
      <c r="J128" s="55">
        <f>(D128+E128)*I128/100</f>
        <v>0</v>
      </c>
      <c r="K128" s="55">
        <v>175.56081632653061</v>
      </c>
      <c r="L128" s="55">
        <v>117.43918367346939</v>
      </c>
      <c r="M128" s="55">
        <f>O128*K128/1000</f>
        <v>0</v>
      </c>
      <c r="N128" s="55">
        <f>O128*L128/1000</f>
        <v>0</v>
      </c>
      <c r="O128" s="38">
        <v>0</v>
      </c>
      <c r="P128" s="55"/>
      <c r="Q128" s="55">
        <f>(L128+K128)*P128/100</f>
        <v>0</v>
      </c>
      <c r="R128" s="55">
        <f>D128+E128+K128+L128</f>
        <v>593</v>
      </c>
      <c r="S128" s="55">
        <f>F128+G128+M128+N128</f>
        <v>627.59999999999991</v>
      </c>
      <c r="T128" s="56">
        <f t="shared" si="38"/>
        <v>1058.3473861720065</v>
      </c>
      <c r="U128" s="97">
        <f>J128+Q128</f>
        <v>0</v>
      </c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7"/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7"/>
      <c r="DL128" s="157"/>
      <c r="DM128" s="157"/>
      <c r="DN128" s="157"/>
      <c r="DO128" s="157"/>
      <c r="DP128" s="157"/>
      <c r="DQ128" s="157"/>
      <c r="DR128" s="157"/>
      <c r="DS128" s="157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57"/>
      <c r="ED128" s="157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57"/>
      <c r="EP128" s="157"/>
      <c r="EQ128" s="157"/>
      <c r="ER128" s="157"/>
      <c r="ES128" s="157"/>
      <c r="ET128" s="157"/>
      <c r="EU128" s="157"/>
      <c r="EV128" s="157"/>
      <c r="EW128" s="157"/>
      <c r="EX128" s="157"/>
      <c r="EY128" s="157"/>
      <c r="EZ128" s="157"/>
      <c r="FA128" s="157"/>
      <c r="FB128" s="157"/>
      <c r="FC128" s="157"/>
      <c r="FD128" s="157"/>
      <c r="FE128" s="157"/>
      <c r="FF128" s="157"/>
      <c r="FG128" s="157"/>
      <c r="FH128" s="157"/>
      <c r="FI128" s="157"/>
      <c r="FJ128" s="157"/>
      <c r="FK128" s="157"/>
      <c r="FL128" s="157"/>
      <c r="FM128" s="157"/>
      <c r="FN128" s="157"/>
      <c r="FO128" s="157"/>
      <c r="FP128" s="157"/>
      <c r="FQ128" s="157"/>
      <c r="FR128" s="157"/>
      <c r="FS128" s="157"/>
      <c r="FT128" s="157"/>
      <c r="FU128" s="157"/>
      <c r="FV128" s="157"/>
      <c r="FW128" s="157"/>
      <c r="FX128" s="157"/>
      <c r="FY128" s="157"/>
      <c r="FZ128" s="157"/>
      <c r="GA128" s="157"/>
      <c r="GB128" s="157"/>
      <c r="GC128" s="157"/>
      <c r="GD128" s="157"/>
      <c r="GE128" s="157"/>
      <c r="GF128" s="157"/>
      <c r="GG128" s="157"/>
      <c r="GH128" s="157"/>
      <c r="GI128" s="157"/>
      <c r="GJ128" s="157"/>
      <c r="GK128" s="157"/>
      <c r="GL128" s="157"/>
      <c r="GM128" s="157"/>
      <c r="GN128" s="157"/>
      <c r="GO128" s="157"/>
      <c r="GP128" s="157"/>
      <c r="GQ128" s="157"/>
      <c r="GR128" s="157"/>
      <c r="GS128" s="157"/>
      <c r="GT128" s="157"/>
      <c r="GU128" s="157"/>
      <c r="GV128" s="157"/>
      <c r="GW128" s="157"/>
      <c r="GX128" s="157"/>
      <c r="GY128" s="157"/>
      <c r="GZ128" s="157"/>
      <c r="HA128" s="157"/>
      <c r="HB128" s="157"/>
      <c r="HC128" s="157"/>
      <c r="HD128" s="157"/>
      <c r="HE128" s="157"/>
      <c r="HF128" s="157"/>
      <c r="HG128" s="157"/>
      <c r="HH128" s="157"/>
      <c r="HI128" s="157"/>
      <c r="HJ128" s="157"/>
      <c r="HK128" s="157"/>
      <c r="HL128" s="157"/>
      <c r="HM128" s="157"/>
      <c r="HN128" s="157"/>
      <c r="HO128" s="157"/>
      <c r="HP128" s="157"/>
      <c r="HQ128" s="157"/>
      <c r="HR128" s="157"/>
      <c r="HS128" s="157"/>
      <c r="HT128" s="157"/>
      <c r="HU128" s="157"/>
      <c r="HV128" s="157"/>
      <c r="HW128" s="157"/>
      <c r="HX128" s="157"/>
      <c r="HY128" s="157"/>
      <c r="HZ128" s="157"/>
      <c r="IA128" s="157"/>
      <c r="IB128" s="157"/>
      <c r="IC128" s="157"/>
      <c r="ID128" s="157"/>
      <c r="IE128" s="157"/>
      <c r="IF128" s="157"/>
      <c r="IG128" s="157"/>
      <c r="IH128" s="157"/>
      <c r="II128" s="157"/>
      <c r="IJ128" s="157"/>
      <c r="IK128" s="157"/>
      <c r="IL128" s="157"/>
      <c r="IM128" s="157"/>
      <c r="IN128" s="157"/>
      <c r="IO128" s="157"/>
      <c r="IP128" s="157"/>
      <c r="IQ128" s="157"/>
      <c r="IR128" s="157"/>
      <c r="IS128" s="157"/>
      <c r="IT128" s="157"/>
      <c r="IU128" s="157"/>
      <c r="IV128" s="157"/>
    </row>
    <row r="129" spans="1:21" s="98" customFormat="1" ht="32.25" customHeight="1">
      <c r="A129" s="168"/>
      <c r="B129" s="149"/>
      <c r="C129" s="49">
        <v>4</v>
      </c>
      <c r="D129" s="55">
        <v>2.7717391304347827</v>
      </c>
      <c r="E129" s="55">
        <v>7.2282608695652169</v>
      </c>
      <c r="F129" s="55">
        <f>H129*D129/1000</f>
        <v>0</v>
      </c>
      <c r="G129" s="55">
        <f>H129*E129/1000</f>
        <v>0</v>
      </c>
      <c r="H129" s="38">
        <v>0</v>
      </c>
      <c r="I129" s="55"/>
      <c r="J129" s="55">
        <f>(D129+E129)*I129/100</f>
        <v>0</v>
      </c>
      <c r="K129" s="55">
        <v>0</v>
      </c>
      <c r="L129" s="55">
        <v>0</v>
      </c>
      <c r="M129" s="55">
        <f>O129*K129/1000</f>
        <v>0</v>
      </c>
      <c r="N129" s="55">
        <f>O129*L129/1000</f>
        <v>0</v>
      </c>
      <c r="O129" s="55">
        <v>0</v>
      </c>
      <c r="P129" s="55"/>
      <c r="Q129" s="55">
        <f>(L129+K129)*P129/100</f>
        <v>0</v>
      </c>
      <c r="R129" s="55">
        <f>D129+E129+K129+L129</f>
        <v>10</v>
      </c>
      <c r="S129" s="55">
        <f>F129+G129+M129+N129</f>
        <v>0</v>
      </c>
      <c r="T129" s="56">
        <f t="shared" si="38"/>
        <v>0</v>
      </c>
      <c r="U129" s="97">
        <f>J129+Q129</f>
        <v>0</v>
      </c>
    </row>
    <row r="130" spans="1:21" ht="32.25" customHeight="1">
      <c r="A130" s="168"/>
      <c r="B130" s="149"/>
      <c r="C130" s="49">
        <v>5</v>
      </c>
      <c r="D130" s="38">
        <v>0</v>
      </c>
      <c r="E130" s="38">
        <v>0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55">
        <f>O130*L130/1000</f>
        <v>0</v>
      </c>
      <c r="O130" s="55">
        <v>0</v>
      </c>
      <c r="P130" s="55"/>
      <c r="Q130" s="55">
        <f>(L130+K130)*P130/100</f>
        <v>0</v>
      </c>
      <c r="R130" s="55">
        <f>D130+E130+K130+L130</f>
        <v>0</v>
      </c>
      <c r="S130" s="55">
        <f>F130+G130+M130+N130</f>
        <v>0</v>
      </c>
      <c r="T130" s="56">
        <v>0</v>
      </c>
      <c r="U130" s="97">
        <f>J130+Q130</f>
        <v>0</v>
      </c>
    </row>
    <row r="131" spans="1:21" ht="32.25" customHeight="1">
      <c r="A131" s="168"/>
      <c r="B131" s="149" t="s">
        <v>98</v>
      </c>
      <c r="C131" s="149"/>
      <c r="D131" s="55">
        <f>SUM(D127:D130)</f>
        <v>1022.7706237328082</v>
      </c>
      <c r="E131" s="55">
        <f>SUM(E127:E130)</f>
        <v>1277.2293762671918</v>
      </c>
      <c r="F131" s="55">
        <f>SUM(F127:F130)</f>
        <v>3233.4915522551078</v>
      </c>
      <c r="G131" s="55">
        <f>SUM(G127:G130)</f>
        <v>3977.0284477448918</v>
      </c>
      <c r="H131" s="55">
        <f>(G131+F131)/(E131+D131)*1000</f>
        <v>3135.0086956521736</v>
      </c>
      <c r="I131" s="55"/>
      <c r="J131" s="55">
        <f t="shared" ref="J131:U131" si="46">SUM(J127:J130)</f>
        <v>0</v>
      </c>
      <c r="K131" s="55">
        <f t="shared" si="46"/>
        <v>268.08272108843539</v>
      </c>
      <c r="L131" s="55">
        <f t="shared" si="46"/>
        <v>322.91727891156461</v>
      </c>
      <c r="M131" s="55">
        <f t="shared" si="46"/>
        <v>0</v>
      </c>
      <c r="N131" s="55">
        <f t="shared" si="46"/>
        <v>0</v>
      </c>
      <c r="O131" s="55">
        <f>(N131+M131)/(L131+K131)*1000</f>
        <v>0</v>
      </c>
      <c r="P131" s="55"/>
      <c r="Q131" s="55">
        <f t="shared" si="46"/>
        <v>0</v>
      </c>
      <c r="R131" s="55">
        <f t="shared" si="46"/>
        <v>2891</v>
      </c>
      <c r="S131" s="55">
        <f t="shared" si="46"/>
        <v>7210.52</v>
      </c>
      <c r="T131" s="56">
        <f t="shared" si="38"/>
        <v>2494.1265997924593</v>
      </c>
      <c r="U131" s="97">
        <f t="shared" si="46"/>
        <v>0</v>
      </c>
    </row>
    <row r="132" spans="1:21" ht="32.25" customHeight="1">
      <c r="A132" s="168"/>
      <c r="B132" s="149" t="s">
        <v>99</v>
      </c>
      <c r="C132" s="49">
        <v>2</v>
      </c>
      <c r="D132" s="55">
        <v>490.80459770114948</v>
      </c>
      <c r="E132" s="55">
        <v>209.19540229885058</v>
      </c>
      <c r="F132" s="55">
        <f>H132*D132/1000</f>
        <v>981.60919540229895</v>
      </c>
      <c r="G132" s="55">
        <f>H132*E132/1000</f>
        <v>418.39080459770116</v>
      </c>
      <c r="H132" s="55">
        <v>2000</v>
      </c>
      <c r="I132" s="55"/>
      <c r="J132" s="55">
        <f>(D132+E132)*I132/100</f>
        <v>0</v>
      </c>
      <c r="K132" s="55">
        <v>138</v>
      </c>
      <c r="L132" s="55">
        <v>162</v>
      </c>
      <c r="M132" s="55">
        <f>O132*K132/1000</f>
        <v>0</v>
      </c>
      <c r="N132" s="55">
        <f>O132*L132/1000</f>
        <v>0</v>
      </c>
      <c r="O132" s="55">
        <v>0</v>
      </c>
      <c r="P132" s="55"/>
      <c r="Q132" s="55">
        <f>(L132+K132)*P132/100</f>
        <v>0</v>
      </c>
      <c r="R132" s="55">
        <f>D132+E132+K132+L132</f>
        <v>1000</v>
      </c>
      <c r="S132" s="55">
        <f>F132+G132+M132+N132</f>
        <v>1400</v>
      </c>
      <c r="T132" s="56">
        <f t="shared" si="38"/>
        <v>1400</v>
      </c>
      <c r="U132" s="97">
        <f>J132+Q132</f>
        <v>0</v>
      </c>
    </row>
    <row r="133" spans="1:21" s="101" customFormat="1" ht="32.25" customHeight="1">
      <c r="A133" s="168"/>
      <c r="B133" s="149"/>
      <c r="C133" s="49">
        <v>3</v>
      </c>
      <c r="D133" s="55">
        <v>192.476821192053</v>
      </c>
      <c r="E133" s="55">
        <v>7.5231788079470201</v>
      </c>
      <c r="F133" s="55">
        <f>H133*D133/1000</f>
        <v>384.95364238410599</v>
      </c>
      <c r="G133" s="55">
        <f>H133*E133/1000</f>
        <v>15.04635761589404</v>
      </c>
      <c r="H133" s="55">
        <v>2000</v>
      </c>
      <c r="I133" s="55"/>
      <c r="J133" s="55">
        <f>(D133+E133)*I133/100</f>
        <v>0</v>
      </c>
      <c r="K133" s="55">
        <v>0</v>
      </c>
      <c r="L133" s="55">
        <v>0</v>
      </c>
      <c r="M133" s="55">
        <f>O133*K133/1000</f>
        <v>0</v>
      </c>
      <c r="N133" s="55">
        <f>O133*L133/1000</f>
        <v>0</v>
      </c>
      <c r="O133" s="55">
        <v>0</v>
      </c>
      <c r="P133" s="55"/>
      <c r="Q133" s="55">
        <f>(L133+K133)*P133/100</f>
        <v>0</v>
      </c>
      <c r="R133" s="55">
        <f>D133+E133+K133+L133</f>
        <v>200.00000000000003</v>
      </c>
      <c r="S133" s="55">
        <f>F133+G133+M133+N133</f>
        <v>400.00000000000006</v>
      </c>
      <c r="T133" s="56">
        <f t="shared" si="38"/>
        <v>2000</v>
      </c>
      <c r="U133" s="97">
        <f>J133+Q133</f>
        <v>0</v>
      </c>
    </row>
    <row r="134" spans="1:21" s="101" customFormat="1" ht="32.25" customHeight="1">
      <c r="A134" s="168"/>
      <c r="B134" s="149"/>
      <c r="C134" s="49">
        <v>4</v>
      </c>
      <c r="D134" s="38">
        <v>0</v>
      </c>
      <c r="E134" s="38">
        <v>0</v>
      </c>
      <c r="F134" s="38">
        <v>0</v>
      </c>
      <c r="G134" s="38">
        <v>0</v>
      </c>
      <c r="H134" s="38">
        <v>0</v>
      </c>
      <c r="I134" s="55"/>
      <c r="J134" s="55">
        <f>(D134+E134)*I134/100</f>
        <v>0</v>
      </c>
      <c r="K134" s="55">
        <v>0</v>
      </c>
      <c r="L134" s="55">
        <v>0</v>
      </c>
      <c r="M134" s="55">
        <f>O134*K134/1000</f>
        <v>0</v>
      </c>
      <c r="N134" s="55">
        <f>O134*L134/1000</f>
        <v>0</v>
      </c>
      <c r="O134" s="55">
        <v>0</v>
      </c>
      <c r="P134" s="55"/>
      <c r="Q134" s="55">
        <f>(L134+K134)*P134/100</f>
        <v>0</v>
      </c>
      <c r="R134" s="55">
        <f>D134+E134+K134+L134</f>
        <v>0</v>
      </c>
      <c r="S134" s="55">
        <f>F134+G134+M134+N134</f>
        <v>0</v>
      </c>
      <c r="T134" s="40">
        <v>0</v>
      </c>
      <c r="U134" s="97">
        <f>J134+Q134</f>
        <v>0</v>
      </c>
    </row>
    <row r="135" spans="1:21" s="101" customFormat="1" ht="32.25" customHeight="1">
      <c r="A135" s="168"/>
      <c r="B135" s="149" t="s">
        <v>100</v>
      </c>
      <c r="C135" s="149"/>
      <c r="D135" s="55">
        <f>SUM(D132:D134)</f>
        <v>683.2814188932025</v>
      </c>
      <c r="E135" s="55">
        <f>SUM(E132:E134)</f>
        <v>216.71858110679761</v>
      </c>
      <c r="F135" s="55">
        <f t="shared" ref="F135:U135" si="47">SUM(F132:F134)</f>
        <v>1366.562837786405</v>
      </c>
      <c r="G135" s="55">
        <f t="shared" si="47"/>
        <v>433.43716221359523</v>
      </c>
      <c r="H135" s="55">
        <f>(G135+F135)/(E135+D135)*1000</f>
        <v>2000</v>
      </c>
      <c r="I135" s="55"/>
      <c r="J135" s="55">
        <f t="shared" si="47"/>
        <v>0</v>
      </c>
      <c r="K135" s="55">
        <f t="shared" si="47"/>
        <v>138</v>
      </c>
      <c r="L135" s="55">
        <f t="shared" si="47"/>
        <v>162</v>
      </c>
      <c r="M135" s="55">
        <f t="shared" si="47"/>
        <v>0</v>
      </c>
      <c r="N135" s="55">
        <f t="shared" si="47"/>
        <v>0</v>
      </c>
      <c r="O135" s="55">
        <v>0</v>
      </c>
      <c r="P135" s="55"/>
      <c r="Q135" s="55">
        <f t="shared" si="47"/>
        <v>0</v>
      </c>
      <c r="R135" s="55">
        <f t="shared" si="47"/>
        <v>1200</v>
      </c>
      <c r="S135" s="55">
        <f t="shared" si="47"/>
        <v>1800</v>
      </c>
      <c r="T135" s="56">
        <f t="shared" si="38"/>
        <v>1500</v>
      </c>
      <c r="U135" s="97">
        <f t="shared" si="47"/>
        <v>0</v>
      </c>
    </row>
    <row r="136" spans="1:21" s="101" customFormat="1" ht="32.25" customHeight="1">
      <c r="A136" s="168"/>
      <c r="B136" s="149" t="s">
        <v>101</v>
      </c>
      <c r="C136" s="49">
        <v>1</v>
      </c>
      <c r="D136" s="55">
        <v>252.1705685618729</v>
      </c>
      <c r="E136" s="55">
        <v>973.82943143812713</v>
      </c>
      <c r="F136" s="55">
        <f>H136*D136/1000</f>
        <v>655.64347826086953</v>
      </c>
      <c r="G136" s="55">
        <f>H136*E136/1000</f>
        <v>2531.9565217391305</v>
      </c>
      <c r="H136" s="55">
        <v>2600</v>
      </c>
      <c r="I136" s="55"/>
      <c r="J136" s="55">
        <f>(D136+E136)*I136/100</f>
        <v>0</v>
      </c>
      <c r="K136" s="55">
        <v>300</v>
      </c>
      <c r="L136" s="55">
        <v>380</v>
      </c>
      <c r="M136" s="55">
        <f>O136*K136/1000</f>
        <v>180</v>
      </c>
      <c r="N136" s="55">
        <f>O136*L136/1000</f>
        <v>228</v>
      </c>
      <c r="O136" s="55">
        <v>600</v>
      </c>
      <c r="P136" s="55"/>
      <c r="Q136" s="55">
        <f>(L136+K136)*P136/100</f>
        <v>0</v>
      </c>
      <c r="R136" s="55">
        <f>D136+E136+K136+L136</f>
        <v>1906</v>
      </c>
      <c r="S136" s="55">
        <f>F136+G136+M136+N136</f>
        <v>3595.6</v>
      </c>
      <c r="T136" s="56">
        <f t="shared" si="38"/>
        <v>1886.4637985309548</v>
      </c>
      <c r="U136" s="97">
        <f>J136+Q136</f>
        <v>0</v>
      </c>
    </row>
    <row r="137" spans="1:21" s="101" customFormat="1" ht="32.25" customHeight="1">
      <c r="A137" s="168"/>
      <c r="B137" s="149"/>
      <c r="C137" s="49">
        <v>2</v>
      </c>
      <c r="D137" s="38">
        <v>0</v>
      </c>
      <c r="E137" s="38">
        <v>0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55">
        <f>O137*K137/1000</f>
        <v>0</v>
      </c>
      <c r="N137" s="55">
        <f>O137*L137/1000</f>
        <v>0</v>
      </c>
      <c r="O137" s="55">
        <v>0</v>
      </c>
      <c r="P137" s="55"/>
      <c r="Q137" s="55">
        <f>(L137+K137)*P137/100</f>
        <v>0</v>
      </c>
      <c r="R137" s="55">
        <f>D137+E137+K137+L137</f>
        <v>0</v>
      </c>
      <c r="S137" s="55">
        <f>F137+G137+M137+N137</f>
        <v>0</v>
      </c>
      <c r="T137" s="56">
        <v>0</v>
      </c>
      <c r="U137" s="97">
        <f>J137+Q137</f>
        <v>0</v>
      </c>
    </row>
    <row r="138" spans="1:21" s="101" customFormat="1" ht="32.25" customHeight="1">
      <c r="A138" s="168"/>
      <c r="B138" s="149"/>
      <c r="C138" s="49">
        <v>3</v>
      </c>
      <c r="D138" s="55">
        <v>0</v>
      </c>
      <c r="E138" s="55">
        <v>0</v>
      </c>
      <c r="F138" s="55">
        <f>H138*D138/1000</f>
        <v>0</v>
      </c>
      <c r="G138" s="55">
        <f>H138*E138/1000</f>
        <v>0</v>
      </c>
      <c r="H138" s="55">
        <v>0</v>
      </c>
      <c r="I138" s="55"/>
      <c r="J138" s="55">
        <f>(D138+E138)*I138/100</f>
        <v>0</v>
      </c>
      <c r="K138" s="55">
        <v>0</v>
      </c>
      <c r="L138" s="55">
        <v>0</v>
      </c>
      <c r="M138" s="55">
        <f>O138*K138/1000</f>
        <v>0</v>
      </c>
      <c r="N138" s="55">
        <f>O138*L138/1000</f>
        <v>0</v>
      </c>
      <c r="O138" s="55">
        <v>0</v>
      </c>
      <c r="P138" s="55">
        <v>0</v>
      </c>
      <c r="Q138" s="55">
        <f>(L138+K138)*P138/100</f>
        <v>0</v>
      </c>
      <c r="R138" s="55">
        <f>D138+E138+K138+L138</f>
        <v>0</v>
      </c>
      <c r="S138" s="55">
        <f>F138+G138+M138+N138</f>
        <v>0</v>
      </c>
      <c r="T138" s="56">
        <v>0</v>
      </c>
      <c r="U138" s="97">
        <f>J138+Q138</f>
        <v>0</v>
      </c>
    </row>
    <row r="139" spans="1:21" s="101" customFormat="1" ht="32.25" customHeight="1">
      <c r="A139" s="168"/>
      <c r="B139" s="149"/>
      <c r="C139" s="49">
        <v>4</v>
      </c>
      <c r="D139" s="55">
        <v>0</v>
      </c>
      <c r="E139" s="55">
        <v>0</v>
      </c>
      <c r="F139" s="55">
        <f>H139*D139/1000</f>
        <v>0</v>
      </c>
      <c r="G139" s="55">
        <f>H139*E139/1000</f>
        <v>0</v>
      </c>
      <c r="H139" s="55">
        <v>0</v>
      </c>
      <c r="I139" s="55"/>
      <c r="J139" s="55">
        <f>(D139+E139)*I139/100</f>
        <v>0</v>
      </c>
      <c r="K139" s="55">
        <v>0</v>
      </c>
      <c r="L139" s="55">
        <v>0</v>
      </c>
      <c r="M139" s="55">
        <f>O139*K139/1000</f>
        <v>0</v>
      </c>
      <c r="N139" s="55">
        <f>O139*L139/1000</f>
        <v>0</v>
      </c>
      <c r="O139" s="55">
        <v>0</v>
      </c>
      <c r="P139" s="55">
        <v>0</v>
      </c>
      <c r="Q139" s="55">
        <f>(L139+K139)*P139/100</f>
        <v>0</v>
      </c>
      <c r="R139" s="55">
        <f>D139+E139+K139+L139</f>
        <v>0</v>
      </c>
      <c r="S139" s="55">
        <f>F139+G139+M139+N139</f>
        <v>0</v>
      </c>
      <c r="T139" s="56">
        <v>0</v>
      </c>
      <c r="U139" s="97">
        <f>J139+Q139</f>
        <v>0</v>
      </c>
    </row>
    <row r="140" spans="1:21" s="93" customFormat="1" ht="32.25" customHeight="1">
      <c r="A140" s="168"/>
      <c r="B140" s="149"/>
      <c r="C140" s="49">
        <v>5</v>
      </c>
      <c r="D140" s="55">
        <v>0</v>
      </c>
      <c r="E140" s="55">
        <v>0</v>
      </c>
      <c r="F140" s="55">
        <f>H140*D140/1000</f>
        <v>0</v>
      </c>
      <c r="G140" s="55">
        <f>H140*E140/1000</f>
        <v>0</v>
      </c>
      <c r="H140" s="55">
        <v>0</v>
      </c>
      <c r="I140" s="55"/>
      <c r="J140" s="55">
        <f>(D140+E140)*I140/100</f>
        <v>0</v>
      </c>
      <c r="K140" s="55">
        <v>0</v>
      </c>
      <c r="L140" s="55">
        <v>0</v>
      </c>
      <c r="M140" s="55">
        <f>O140*K140/1000</f>
        <v>0</v>
      </c>
      <c r="N140" s="55">
        <f>O140*L140/1000</f>
        <v>0</v>
      </c>
      <c r="O140" s="55">
        <v>0</v>
      </c>
      <c r="P140" s="55">
        <v>0</v>
      </c>
      <c r="Q140" s="55">
        <f>(L140+K140)*P140/100</f>
        <v>0</v>
      </c>
      <c r="R140" s="55">
        <f>D140+E140+K140+L140</f>
        <v>0</v>
      </c>
      <c r="S140" s="55">
        <f>F140+G140+M140+N140</f>
        <v>0</v>
      </c>
      <c r="T140" s="56">
        <v>0</v>
      </c>
      <c r="U140" s="97">
        <f>J140+Q140</f>
        <v>0</v>
      </c>
    </row>
    <row r="141" spans="1:21" s="98" customFormat="1" ht="32.25" customHeight="1">
      <c r="A141" s="168"/>
      <c r="B141" s="149" t="s">
        <v>102</v>
      </c>
      <c r="C141" s="149"/>
      <c r="D141" s="55">
        <f>SUM(D136:D140)</f>
        <v>252.1705685618729</v>
      </c>
      <c r="E141" s="55">
        <f>SUM(E136:E140)</f>
        <v>973.82943143812713</v>
      </c>
      <c r="F141" s="55">
        <f t="shared" ref="F141:U141" si="48">SUM(F136:F140)</f>
        <v>655.64347826086953</v>
      </c>
      <c r="G141" s="55">
        <f t="shared" si="48"/>
        <v>2531.9565217391305</v>
      </c>
      <c r="H141" s="55">
        <f>(G141+F141)/(E141+D141)*1000</f>
        <v>2600</v>
      </c>
      <c r="I141" s="55"/>
      <c r="J141" s="55">
        <f t="shared" si="48"/>
        <v>0</v>
      </c>
      <c r="K141" s="55">
        <f t="shared" si="48"/>
        <v>300</v>
      </c>
      <c r="L141" s="55">
        <f t="shared" si="48"/>
        <v>380</v>
      </c>
      <c r="M141" s="55">
        <f t="shared" si="48"/>
        <v>180</v>
      </c>
      <c r="N141" s="55">
        <f t="shared" si="48"/>
        <v>228</v>
      </c>
      <c r="O141" s="55">
        <f>(N141+M141)/(L141+K141)*1000</f>
        <v>600</v>
      </c>
      <c r="P141" s="55"/>
      <c r="Q141" s="55">
        <f t="shared" si="48"/>
        <v>0</v>
      </c>
      <c r="R141" s="55">
        <f t="shared" si="48"/>
        <v>1906</v>
      </c>
      <c r="S141" s="55">
        <f t="shared" si="48"/>
        <v>3595.6</v>
      </c>
      <c r="T141" s="56">
        <f t="shared" si="38"/>
        <v>1886.4637985309548</v>
      </c>
      <c r="U141" s="97">
        <f t="shared" si="48"/>
        <v>0</v>
      </c>
    </row>
    <row r="142" spans="1:21" ht="32.25" customHeight="1">
      <c r="A142" s="148" t="s">
        <v>60</v>
      </c>
      <c r="B142" s="149"/>
      <c r="C142" s="149"/>
      <c r="D142" s="55">
        <f>D96+D99+D111+D122+D136</f>
        <v>1171.3201874474526</v>
      </c>
      <c r="E142" s="55">
        <f>E96+E99+E111+E122+E136</f>
        <v>3472.6798125525474</v>
      </c>
      <c r="F142" s="55">
        <f>F96+F99+F111+F122+F136</f>
        <v>2507.7373432424724</v>
      </c>
      <c r="G142" s="55">
        <f>G96+G99+G111+G122+G136</f>
        <v>7207.3626567575266</v>
      </c>
      <c r="H142" s="55">
        <f t="shared" ref="H142:H147" si="49">(G142+F142)/(E142+D142)*1000</f>
        <v>2091.9681309216189</v>
      </c>
      <c r="I142" s="55"/>
      <c r="J142" s="55">
        <f>J96+J99+J111+J122+J136</f>
        <v>0</v>
      </c>
      <c r="K142" s="55">
        <f>K96+K99+K111+K122+K136</f>
        <v>6921.0108696534544</v>
      </c>
      <c r="L142" s="55">
        <f>L96+L99+L111+L122+L136</f>
        <v>13348.989130346543</v>
      </c>
      <c r="M142" s="55">
        <f>M96+M99+M111+M122+M136</f>
        <v>4511.7835847418055</v>
      </c>
      <c r="N142" s="55">
        <f>N96+N99+N111+N122+N136</f>
        <v>9690.9164152581943</v>
      </c>
      <c r="O142" s="55">
        <f t="shared" ref="O142:O147" si="50">(N142+M142)/(L142+K142)*1000</f>
        <v>700.67587567834255</v>
      </c>
      <c r="P142" s="55"/>
      <c r="Q142" s="55">
        <f>Q96+Q99+Q111+Q122+Q136</f>
        <v>0</v>
      </c>
      <c r="R142" s="55">
        <f>R96+R99+R111+R122+R136</f>
        <v>24914</v>
      </c>
      <c r="S142" s="55">
        <f>S96+S99+S111+S122+S136</f>
        <v>23917.799999999996</v>
      </c>
      <c r="T142" s="56">
        <f t="shared" si="38"/>
        <v>960.01444970699185</v>
      </c>
      <c r="U142" s="97">
        <f>U96+U99+U111+U122+U136</f>
        <v>0</v>
      </c>
    </row>
    <row r="143" spans="1:21" ht="32.25" customHeight="1">
      <c r="A143" s="148" t="s">
        <v>61</v>
      </c>
      <c r="B143" s="149"/>
      <c r="C143" s="149"/>
      <c r="D143" s="55">
        <f>D97+D101+D103+D108+D112+D123+D127+D132</f>
        <v>10653.737619388356</v>
      </c>
      <c r="E143" s="55">
        <f>E97+E101+E103+E108+E112+E123+E127+E132</f>
        <v>22577.262380611639</v>
      </c>
      <c r="F143" s="55">
        <f>F97+F101+F103+F108+F112+F123+F127+F132</f>
        <v>26206.043119925282</v>
      </c>
      <c r="G143" s="55">
        <f>G97+G101+G103+G108+G112+G123+G127+G132</f>
        <v>54349.176880074723</v>
      </c>
      <c r="H143" s="55">
        <f t="shared" si="49"/>
        <v>2424.0985826487322</v>
      </c>
      <c r="I143" s="55"/>
      <c r="J143" s="55">
        <f>J97+J101+J103+J108+J112+J123+J127+J132</f>
        <v>0</v>
      </c>
      <c r="K143" s="55">
        <f>K97+K101+K103+K108+K112+K123+K127+K132</f>
        <v>26802.891736326666</v>
      </c>
      <c r="L143" s="55">
        <f>L97+L101+L103+L108+L112+L123+L127+L132</f>
        <v>28346.108263673337</v>
      </c>
      <c r="M143" s="55">
        <f>M97+M101+M103+M108+M112+M123+M127+M132</f>
        <v>3489.2956927741952</v>
      </c>
      <c r="N143" s="55">
        <f>N97+N101+N103+N108+N112+N123+N127+N132</f>
        <v>4019.4673072258056</v>
      </c>
      <c r="O143" s="55">
        <f t="shared" si="50"/>
        <v>136.15410977533594</v>
      </c>
      <c r="P143" s="55"/>
      <c r="Q143" s="55">
        <f>Q97+Q101+Q103+Q108+Q112+Q123+Q127+Q132</f>
        <v>0</v>
      </c>
      <c r="R143" s="55">
        <f>R97+R101+R103+R108+R112+R123+R127+R132</f>
        <v>88380</v>
      </c>
      <c r="S143" s="55">
        <f>S97+S101+S103+S108+S112+S123+S127+S132</f>
        <v>88063.982999999993</v>
      </c>
      <c r="T143" s="56">
        <f t="shared" si="38"/>
        <v>996.4243380855396</v>
      </c>
      <c r="U143" s="97">
        <f>U97+U101+U103+U108+U112+U123+U127+U132</f>
        <v>0</v>
      </c>
    </row>
    <row r="144" spans="1:21" ht="32.25" customHeight="1">
      <c r="A144" s="148" t="s">
        <v>62</v>
      </c>
      <c r="B144" s="149"/>
      <c r="C144" s="149"/>
      <c r="D144" s="55">
        <f>D104+D109+D113+D124+D128+D133</f>
        <v>1610.5668668678675</v>
      </c>
      <c r="E144" s="55">
        <f>E104+E109+E113+E124+E128+E133</f>
        <v>2190.4331331321323</v>
      </c>
      <c r="F144" s="55">
        <f>F104+F109+F113+F124+F128+F133</f>
        <v>3224.3176372003131</v>
      </c>
      <c r="G144" s="55">
        <f>G104+G109+G113+G124+G128+G133</f>
        <v>3110.2823627996868</v>
      </c>
      <c r="H144" s="55">
        <f t="shared" si="49"/>
        <v>1666.5614312023154</v>
      </c>
      <c r="I144" s="55"/>
      <c r="J144" s="55">
        <f>J104+J109+J113+J124+J128+J133</f>
        <v>0</v>
      </c>
      <c r="K144" s="55">
        <f>K104+K109+K113+K124+K128+K133</f>
        <v>1352.9360202389726</v>
      </c>
      <c r="L144" s="55">
        <f>L104+L109+L113+L124+L128+L133</f>
        <v>4992.0639797610274</v>
      </c>
      <c r="M144" s="55">
        <f>M104+M109+M113+M124+M128+M133</f>
        <v>424.94497653103736</v>
      </c>
      <c r="N144" s="55">
        <f>N104+N109+N113+N124+N128+N133</f>
        <v>2054.8190234689628</v>
      </c>
      <c r="O144" s="55">
        <f t="shared" si="50"/>
        <v>390.82174940898346</v>
      </c>
      <c r="P144" s="55"/>
      <c r="Q144" s="55">
        <f>Q104+Q109+Q113+Q124+Q128+Q133</f>
        <v>0</v>
      </c>
      <c r="R144" s="55">
        <f>R104+R109+R113+R124+R128+R133</f>
        <v>10146</v>
      </c>
      <c r="S144" s="55">
        <f>S104+S109+S113+S124+S128+S133</f>
        <v>8814.3639999999996</v>
      </c>
      <c r="T144" s="56">
        <f t="shared" si="38"/>
        <v>868.7526118667455</v>
      </c>
      <c r="U144" s="97">
        <f>U104+U109+U113+U124+U128+U133</f>
        <v>0</v>
      </c>
    </row>
    <row r="145" spans="1:256" ht="32.25" customHeight="1">
      <c r="A145" s="148" t="s">
        <v>63</v>
      </c>
      <c r="B145" s="149"/>
      <c r="C145" s="149"/>
      <c r="D145" s="55">
        <f>D105+D114+D125+D129+D134+D139</f>
        <v>7280.2815076545257</v>
      </c>
      <c r="E145" s="55">
        <f>E105+E114+E125+E129+E134+E139</f>
        <v>9470.7184923454752</v>
      </c>
      <c r="F145" s="55">
        <f>F105+F114+F125+F129+F134+F139</f>
        <v>16738.272467605409</v>
      </c>
      <c r="G145" s="55">
        <f>G105+G114+G125+G129+G134+G139</f>
        <v>21216.327532394593</v>
      </c>
      <c r="H145" s="55">
        <f t="shared" si="49"/>
        <v>2265.8109963584266</v>
      </c>
      <c r="I145" s="55"/>
      <c r="J145" s="55">
        <f>J105+J114+J125+J129+J134+J139</f>
        <v>0</v>
      </c>
      <c r="K145" s="55">
        <f>K105+K114+K125+K129+K134+K139</f>
        <v>0</v>
      </c>
      <c r="L145" s="55">
        <f>L105+L114+L125+L129+L134+L139</f>
        <v>0</v>
      </c>
      <c r="M145" s="55">
        <f>M105+M114+M125+M129+M134+M139</f>
        <v>0</v>
      </c>
      <c r="N145" s="55">
        <f>N105+N114+N125+N129+N134+N139</f>
        <v>0</v>
      </c>
      <c r="O145" s="55">
        <v>0</v>
      </c>
      <c r="P145" s="55"/>
      <c r="Q145" s="55">
        <f>Q105+Q114+Q125+Q129+Q134+Q139</f>
        <v>0</v>
      </c>
      <c r="R145" s="55">
        <f>R105+R114+R125+R129+R134+R139</f>
        <v>16751</v>
      </c>
      <c r="S145" s="55">
        <f>S105+S114+S125+S129+S134+S139</f>
        <v>37954.600000000006</v>
      </c>
      <c r="T145" s="56">
        <f t="shared" si="38"/>
        <v>2265.8109963584266</v>
      </c>
      <c r="U145" s="97">
        <f>U105+U114+U125+U129+U134+U139</f>
        <v>0</v>
      </c>
    </row>
    <row r="146" spans="1:256" ht="32.25" customHeight="1">
      <c r="A146" s="148" t="s">
        <v>64</v>
      </c>
      <c r="B146" s="149"/>
      <c r="C146" s="149"/>
      <c r="D146" s="55">
        <f>D106+D130</f>
        <v>197.67413048420096</v>
      </c>
      <c r="E146" s="55">
        <f>E106+E130</f>
        <v>4139.3258695157992</v>
      </c>
      <c r="F146" s="55">
        <f>F106+F130</f>
        <v>454.65050011366219</v>
      </c>
      <c r="G146" s="55">
        <f>G106+G130</f>
        <v>9520.4494998863374</v>
      </c>
      <c r="H146" s="55">
        <f t="shared" si="49"/>
        <v>2300.0000000000005</v>
      </c>
      <c r="I146" s="55"/>
      <c r="J146" s="55">
        <f>J106+J130</f>
        <v>0</v>
      </c>
      <c r="K146" s="55">
        <f>K106+K130</f>
        <v>0</v>
      </c>
      <c r="L146" s="55">
        <f>L106+L130</f>
        <v>0</v>
      </c>
      <c r="M146" s="55">
        <f>M106+M130</f>
        <v>0</v>
      </c>
      <c r="N146" s="55">
        <f>N106+N130</f>
        <v>0</v>
      </c>
      <c r="O146" s="55">
        <v>0</v>
      </c>
      <c r="P146" s="55"/>
      <c r="Q146" s="55">
        <f>Q106+Q130</f>
        <v>0</v>
      </c>
      <c r="R146" s="55">
        <f>R106+R130</f>
        <v>4337</v>
      </c>
      <c r="S146" s="55">
        <f>S106+S130</f>
        <v>9975.1</v>
      </c>
      <c r="T146" s="56">
        <f t="shared" si="38"/>
        <v>2300.0000000000005</v>
      </c>
      <c r="U146" s="97">
        <f>U106+U130</f>
        <v>0</v>
      </c>
    </row>
    <row r="147" spans="1:256" ht="32.25" customHeight="1" thickBot="1">
      <c r="A147" s="150" t="s">
        <v>103</v>
      </c>
      <c r="B147" s="151"/>
      <c r="C147" s="151"/>
      <c r="D147" s="57">
        <f>SUM(D142:D146)</f>
        <v>20913.580311842401</v>
      </c>
      <c r="E147" s="57">
        <f t="shared" ref="E147:U147" si="51">SUM(E142:E146)</f>
        <v>41850.419688157592</v>
      </c>
      <c r="F147" s="57">
        <f t="shared" si="51"/>
        <v>49131.021068087139</v>
      </c>
      <c r="G147" s="57">
        <f t="shared" si="51"/>
        <v>95403.598931912857</v>
      </c>
      <c r="H147" s="57">
        <f t="shared" si="49"/>
        <v>2302.8267796826208</v>
      </c>
      <c r="I147" s="57"/>
      <c r="J147" s="57">
        <f t="shared" si="51"/>
        <v>0</v>
      </c>
      <c r="K147" s="57">
        <f t="shared" si="51"/>
        <v>35076.838626219091</v>
      </c>
      <c r="L147" s="57">
        <f t="shared" si="51"/>
        <v>46687.161373780909</v>
      </c>
      <c r="M147" s="57">
        <f t="shared" si="51"/>
        <v>8426.024254047039</v>
      </c>
      <c r="N147" s="57">
        <f t="shared" si="51"/>
        <v>15765.202745952962</v>
      </c>
      <c r="O147" s="57">
        <f t="shared" si="50"/>
        <v>295.86648158113593</v>
      </c>
      <c r="P147" s="57"/>
      <c r="Q147" s="57">
        <f t="shared" si="51"/>
        <v>0</v>
      </c>
      <c r="R147" s="57">
        <f t="shared" si="51"/>
        <v>144528</v>
      </c>
      <c r="S147" s="57">
        <f t="shared" si="51"/>
        <v>168725.84700000001</v>
      </c>
      <c r="T147" s="61">
        <f t="shared" si="38"/>
        <v>1167.426706243773</v>
      </c>
      <c r="U147" s="102">
        <f t="shared" si="51"/>
        <v>0</v>
      </c>
    </row>
    <row r="148" spans="1:256" ht="29.25" customHeight="1">
      <c r="A148" s="46"/>
      <c r="B148" s="46" t="s">
        <v>46</v>
      </c>
      <c r="C148" s="46"/>
      <c r="D148" s="46" t="s">
        <v>47</v>
      </c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</row>
    <row r="149" spans="1:256" ht="95.25" customHeight="1">
      <c r="A149" s="157" t="s">
        <v>291</v>
      </c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</row>
    <row r="150" spans="1:256" ht="29.25" customHeight="1" thickBot="1">
      <c r="A150" s="211" t="s">
        <v>199</v>
      </c>
      <c r="B150" s="211"/>
      <c r="C150" s="48"/>
      <c r="D150" s="48"/>
      <c r="E150" s="48"/>
      <c r="F150" s="48"/>
      <c r="G150" s="48"/>
      <c r="H150" s="48" t="s">
        <v>15</v>
      </c>
      <c r="I150" s="48"/>
      <c r="J150" s="48"/>
      <c r="K150" s="48"/>
      <c r="L150" s="53"/>
      <c r="M150" s="48"/>
      <c r="N150" s="32" t="s">
        <v>194</v>
      </c>
      <c r="O150" s="48"/>
      <c r="P150" s="48"/>
      <c r="Q150" s="48"/>
      <c r="R150" s="53"/>
      <c r="S150" s="209" t="s">
        <v>17</v>
      </c>
      <c r="T150" s="209"/>
      <c r="U150" s="209"/>
    </row>
    <row r="151" spans="1:256" ht="39.75" customHeight="1">
      <c r="A151" s="140" t="s">
        <v>18</v>
      </c>
      <c r="B151" s="142" t="s">
        <v>49</v>
      </c>
      <c r="C151" s="143" t="s">
        <v>50</v>
      </c>
      <c r="D151" s="145" t="s">
        <v>19</v>
      </c>
      <c r="E151" s="145"/>
      <c r="F151" s="145"/>
      <c r="G151" s="145"/>
      <c r="H151" s="145"/>
      <c r="I151" s="145"/>
      <c r="J151" s="145"/>
      <c r="K151" s="145" t="s">
        <v>20</v>
      </c>
      <c r="L151" s="145"/>
      <c r="M151" s="145"/>
      <c r="N151" s="145"/>
      <c r="O151" s="145"/>
      <c r="P151" s="145"/>
      <c r="Q151" s="145"/>
      <c r="R151" s="142" t="s">
        <v>21</v>
      </c>
      <c r="S151" s="142" t="s">
        <v>22</v>
      </c>
      <c r="T151" s="146" t="s">
        <v>23</v>
      </c>
      <c r="U151" s="135" t="s">
        <v>192</v>
      </c>
    </row>
    <row r="152" spans="1:256" s="93" customFormat="1" ht="39.75" customHeight="1">
      <c r="A152" s="141"/>
      <c r="B152" s="134"/>
      <c r="C152" s="144"/>
      <c r="D152" s="137" t="s">
        <v>25</v>
      </c>
      <c r="E152" s="137"/>
      <c r="F152" s="134" t="s">
        <v>26</v>
      </c>
      <c r="G152" s="134"/>
      <c r="H152" s="134" t="s">
        <v>23</v>
      </c>
      <c r="I152" s="134" t="s">
        <v>27</v>
      </c>
      <c r="J152" s="134" t="s">
        <v>28</v>
      </c>
      <c r="K152" s="137" t="s">
        <v>25</v>
      </c>
      <c r="L152" s="137"/>
      <c r="M152" s="134" t="s">
        <v>26</v>
      </c>
      <c r="N152" s="134"/>
      <c r="O152" s="134" t="s">
        <v>23</v>
      </c>
      <c r="P152" s="134" t="s">
        <v>27</v>
      </c>
      <c r="Q152" s="134" t="s">
        <v>28</v>
      </c>
      <c r="R152" s="134"/>
      <c r="S152" s="134"/>
      <c r="T152" s="147"/>
      <c r="U152" s="136"/>
    </row>
    <row r="153" spans="1:256" s="98" customFormat="1" ht="39.75" customHeight="1">
      <c r="A153" s="141"/>
      <c r="B153" s="134"/>
      <c r="C153" s="144"/>
      <c r="D153" s="37" t="s">
        <v>30</v>
      </c>
      <c r="E153" s="37" t="s">
        <v>31</v>
      </c>
      <c r="F153" s="37" t="s">
        <v>30</v>
      </c>
      <c r="G153" s="37" t="s">
        <v>31</v>
      </c>
      <c r="H153" s="134"/>
      <c r="I153" s="134"/>
      <c r="J153" s="134"/>
      <c r="K153" s="37" t="s">
        <v>30</v>
      </c>
      <c r="L153" s="37" t="s">
        <v>31</v>
      </c>
      <c r="M153" s="37" t="s">
        <v>30</v>
      </c>
      <c r="N153" s="37" t="s">
        <v>31</v>
      </c>
      <c r="O153" s="134"/>
      <c r="P153" s="134"/>
      <c r="Q153" s="134"/>
      <c r="R153" s="134"/>
      <c r="S153" s="134"/>
      <c r="T153" s="147"/>
      <c r="U153" s="136"/>
    </row>
    <row r="154" spans="1:256" ht="48.75" customHeight="1">
      <c r="A154" s="168" t="s">
        <v>105</v>
      </c>
      <c r="B154" s="164" t="s">
        <v>36</v>
      </c>
      <c r="C154" s="49">
        <v>1</v>
      </c>
      <c r="D154" s="38">
        <v>0</v>
      </c>
      <c r="E154" s="38">
        <v>0</v>
      </c>
      <c r="F154" s="38">
        <f>H154*D154/1000</f>
        <v>0</v>
      </c>
      <c r="G154" s="38">
        <f>H154*E154/1000</f>
        <v>0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38">
        <f>O154*K154/1000</f>
        <v>0</v>
      </c>
      <c r="N154" s="38">
        <f>O154*L154/1000</f>
        <v>0</v>
      </c>
      <c r="O154" s="38">
        <v>0</v>
      </c>
      <c r="P154" s="38"/>
      <c r="Q154" s="38">
        <f>(L154+K154)*P154/100</f>
        <v>0</v>
      </c>
      <c r="R154" s="38">
        <f>D154+E154+K154+L154</f>
        <v>0</v>
      </c>
      <c r="S154" s="38">
        <f>F154+G154+M154+N154</f>
        <v>0</v>
      </c>
      <c r="T154" s="40">
        <v>0</v>
      </c>
      <c r="U154" s="41">
        <f>J154+Q154</f>
        <v>0</v>
      </c>
    </row>
    <row r="155" spans="1:256" s="95" customFormat="1" ht="48.75" customHeight="1">
      <c r="A155" s="168"/>
      <c r="B155" s="164"/>
      <c r="C155" s="49">
        <v>2</v>
      </c>
      <c r="D155" s="38">
        <v>0</v>
      </c>
      <c r="E155" s="38">
        <v>0</v>
      </c>
      <c r="F155" s="38">
        <f>H155*D155/1000</f>
        <v>0</v>
      </c>
      <c r="G155" s="38">
        <f>H155*E155/1000</f>
        <v>0</v>
      </c>
      <c r="H155" s="38">
        <v>0</v>
      </c>
      <c r="I155" s="38">
        <v>0</v>
      </c>
      <c r="J155" s="38">
        <v>0</v>
      </c>
      <c r="K155" s="38">
        <v>0</v>
      </c>
      <c r="L155" s="38">
        <v>0</v>
      </c>
      <c r="M155" s="38">
        <f>O155*K155/1000</f>
        <v>0</v>
      </c>
      <c r="N155" s="38">
        <f>O155*L155/1000</f>
        <v>0</v>
      </c>
      <c r="O155" s="38">
        <v>0</v>
      </c>
      <c r="P155" s="38"/>
      <c r="Q155" s="38">
        <f>(L155+K155)*P155/100</f>
        <v>0</v>
      </c>
      <c r="R155" s="38">
        <f>D155+E155+K155+L155</f>
        <v>0</v>
      </c>
      <c r="S155" s="38">
        <f>F155+G155+M155+N155</f>
        <v>0</v>
      </c>
      <c r="T155" s="40">
        <v>0</v>
      </c>
      <c r="U155" s="41">
        <f>J155+Q155</f>
        <v>0</v>
      </c>
    </row>
    <row r="156" spans="1:256" ht="48.75" customHeight="1">
      <c r="A156" s="168"/>
      <c r="B156" s="164"/>
      <c r="C156" s="49">
        <v>3</v>
      </c>
      <c r="D156" s="38">
        <v>0</v>
      </c>
      <c r="E156" s="38">
        <v>0</v>
      </c>
      <c r="F156" s="38">
        <f>H156*D156/1000</f>
        <v>0</v>
      </c>
      <c r="G156" s="38">
        <f>H156*E156/1000</f>
        <v>0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38">
        <f>O156*K156/1000</f>
        <v>0</v>
      </c>
      <c r="N156" s="38">
        <f>O156*L156/1000</f>
        <v>0</v>
      </c>
      <c r="O156" s="38">
        <v>0</v>
      </c>
      <c r="P156" s="38"/>
      <c r="Q156" s="38">
        <f>(L156+K156)*P156/100</f>
        <v>0</v>
      </c>
      <c r="R156" s="38">
        <f>D156+E156+K156+L156</f>
        <v>0</v>
      </c>
      <c r="S156" s="38">
        <f>F156+G156+M156+N156</f>
        <v>0</v>
      </c>
      <c r="T156" s="40">
        <v>0</v>
      </c>
      <c r="U156" s="41">
        <f>J156+Q156</f>
        <v>0</v>
      </c>
    </row>
    <row r="157" spans="1:256" s="95" customFormat="1" ht="48.75" customHeight="1">
      <c r="A157" s="168"/>
      <c r="B157" s="149" t="s">
        <v>106</v>
      </c>
      <c r="C157" s="149"/>
      <c r="D157" s="38">
        <f>SUM(D154:D156)</f>
        <v>0</v>
      </c>
      <c r="E157" s="38">
        <f>SUM(E154:E156)</f>
        <v>0</v>
      </c>
      <c r="F157" s="38">
        <f>SUM(F154:F156)</f>
        <v>0</v>
      </c>
      <c r="G157" s="38">
        <f t="shared" ref="G157:U157" si="52">SUM(G154:G156)</f>
        <v>0</v>
      </c>
      <c r="H157" s="38">
        <v>0</v>
      </c>
      <c r="I157" s="38">
        <v>0</v>
      </c>
      <c r="J157" s="38">
        <v>0</v>
      </c>
      <c r="K157" s="38">
        <v>0</v>
      </c>
      <c r="L157" s="38">
        <v>0</v>
      </c>
      <c r="M157" s="38">
        <f t="shared" si="52"/>
        <v>0</v>
      </c>
      <c r="N157" s="38">
        <f t="shared" si="52"/>
        <v>0</v>
      </c>
      <c r="O157" s="38">
        <v>0</v>
      </c>
      <c r="P157" s="38"/>
      <c r="Q157" s="38">
        <f t="shared" si="52"/>
        <v>0</v>
      </c>
      <c r="R157" s="38">
        <f t="shared" si="52"/>
        <v>0</v>
      </c>
      <c r="S157" s="38">
        <f t="shared" si="52"/>
        <v>0</v>
      </c>
      <c r="T157" s="40">
        <v>0</v>
      </c>
      <c r="U157" s="41">
        <f t="shared" si="52"/>
        <v>0</v>
      </c>
    </row>
    <row r="158" spans="1:256" s="95" customFormat="1" ht="44.25" customHeight="1">
      <c r="A158" s="168"/>
      <c r="B158" s="149" t="s">
        <v>107</v>
      </c>
      <c r="C158" s="49">
        <v>1</v>
      </c>
      <c r="D158" s="38">
        <v>0</v>
      </c>
      <c r="E158" s="38">
        <v>0</v>
      </c>
      <c r="F158" s="38">
        <f>H158*D158/1000</f>
        <v>0</v>
      </c>
      <c r="G158" s="38">
        <f>H158*E158/1000</f>
        <v>0</v>
      </c>
      <c r="H158" s="38">
        <v>0</v>
      </c>
      <c r="I158" s="38">
        <v>0</v>
      </c>
      <c r="J158" s="38">
        <v>0</v>
      </c>
      <c r="K158" s="38">
        <v>0</v>
      </c>
      <c r="L158" s="38">
        <v>0</v>
      </c>
      <c r="M158" s="38">
        <f>O158*K158/1000</f>
        <v>0</v>
      </c>
      <c r="N158" s="38">
        <f>O158*L158/1000</f>
        <v>0</v>
      </c>
      <c r="O158" s="38">
        <v>0</v>
      </c>
      <c r="P158" s="38"/>
      <c r="Q158" s="38">
        <f>(L158+K158)*P158/100</f>
        <v>0</v>
      </c>
      <c r="R158" s="38">
        <f>D158+E158+K158+L158</f>
        <v>0</v>
      </c>
      <c r="S158" s="38">
        <f>F158+G158+M158+N158</f>
        <v>0</v>
      </c>
      <c r="T158" s="40">
        <v>0</v>
      </c>
      <c r="U158" s="41">
        <f>J158+Q158</f>
        <v>0</v>
      </c>
    </row>
    <row r="159" spans="1:256" s="95" customFormat="1" ht="44.25" customHeight="1">
      <c r="A159" s="168"/>
      <c r="B159" s="149"/>
      <c r="C159" s="49">
        <v>2</v>
      </c>
      <c r="D159" s="38">
        <v>0</v>
      </c>
      <c r="E159" s="38">
        <v>0</v>
      </c>
      <c r="F159" s="38">
        <f>H159*D159/1000</f>
        <v>0</v>
      </c>
      <c r="G159" s="38">
        <f>H159*E159/1000</f>
        <v>0</v>
      </c>
      <c r="H159" s="38">
        <v>0</v>
      </c>
      <c r="I159" s="38">
        <v>0</v>
      </c>
      <c r="J159" s="38">
        <v>0</v>
      </c>
      <c r="K159" s="38">
        <v>0</v>
      </c>
      <c r="L159" s="38">
        <v>0</v>
      </c>
      <c r="M159" s="38">
        <f>O159*K159/1000</f>
        <v>0</v>
      </c>
      <c r="N159" s="38">
        <f>O159*L159/1000</f>
        <v>0</v>
      </c>
      <c r="O159" s="38">
        <v>0</v>
      </c>
      <c r="P159" s="38"/>
      <c r="Q159" s="38">
        <f>(L159+K159)*P159/100</f>
        <v>0</v>
      </c>
      <c r="R159" s="38">
        <f>D159+E159+K159+L159</f>
        <v>0</v>
      </c>
      <c r="S159" s="38">
        <f>F159+G159+M159+N159</f>
        <v>0</v>
      </c>
      <c r="T159" s="40">
        <v>0</v>
      </c>
      <c r="U159" s="41">
        <f>J159+Q159</f>
        <v>0</v>
      </c>
    </row>
    <row r="160" spans="1:256" s="93" customFormat="1" ht="44.25" customHeight="1">
      <c r="A160" s="168"/>
      <c r="B160" s="149"/>
      <c r="C160" s="49">
        <v>3</v>
      </c>
      <c r="D160" s="38">
        <v>0</v>
      </c>
      <c r="E160" s="38">
        <v>0</v>
      </c>
      <c r="F160" s="38">
        <f>H160*D160/1000</f>
        <v>0</v>
      </c>
      <c r="G160" s="38">
        <f>H160*E160/1000</f>
        <v>0</v>
      </c>
      <c r="H160" s="38">
        <v>0</v>
      </c>
      <c r="I160" s="38">
        <v>0</v>
      </c>
      <c r="J160" s="38">
        <v>0</v>
      </c>
      <c r="K160" s="38">
        <v>0</v>
      </c>
      <c r="L160" s="38">
        <v>0</v>
      </c>
      <c r="M160" s="38">
        <f>O160*K160/1000</f>
        <v>0</v>
      </c>
      <c r="N160" s="38">
        <f>O160*L160/1000</f>
        <v>0</v>
      </c>
      <c r="O160" s="38">
        <v>0</v>
      </c>
      <c r="P160" s="38"/>
      <c r="Q160" s="38">
        <f>(L160+K160)*P160/100</f>
        <v>0</v>
      </c>
      <c r="R160" s="38">
        <f>D160+E160+K160+L160</f>
        <v>0</v>
      </c>
      <c r="S160" s="38">
        <f>F160+G160+M160+N160</f>
        <v>0</v>
      </c>
      <c r="T160" s="40">
        <v>0</v>
      </c>
      <c r="U160" s="41">
        <f>J160+Q160</f>
        <v>0</v>
      </c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57"/>
      <c r="AO160" s="157"/>
      <c r="AP160" s="157"/>
      <c r="AQ160" s="157"/>
      <c r="AR160" s="157"/>
      <c r="AS160" s="157"/>
      <c r="AT160" s="157"/>
      <c r="AU160" s="157"/>
      <c r="AV160" s="157"/>
      <c r="AW160" s="157"/>
      <c r="AX160" s="157"/>
      <c r="AY160" s="157"/>
      <c r="AZ160" s="157"/>
      <c r="BA160" s="157"/>
      <c r="BB160" s="157"/>
      <c r="BC160" s="157"/>
      <c r="BD160" s="157"/>
      <c r="BE160" s="157"/>
      <c r="BF160" s="157"/>
      <c r="BG160" s="157"/>
      <c r="BH160" s="157"/>
      <c r="BI160" s="157"/>
      <c r="BJ160" s="157"/>
      <c r="BK160" s="157"/>
      <c r="BL160" s="157"/>
      <c r="BM160" s="157"/>
      <c r="BN160" s="157"/>
      <c r="BO160" s="157"/>
      <c r="BP160" s="157"/>
      <c r="BQ160" s="157"/>
      <c r="BR160" s="157"/>
      <c r="BS160" s="157"/>
      <c r="BT160" s="157"/>
      <c r="BU160" s="157"/>
      <c r="BV160" s="157"/>
      <c r="BW160" s="157"/>
      <c r="BX160" s="157"/>
      <c r="BY160" s="157"/>
      <c r="BZ160" s="157"/>
      <c r="CA160" s="157"/>
      <c r="CB160" s="157"/>
      <c r="CC160" s="157"/>
      <c r="CD160" s="157"/>
      <c r="CE160" s="157"/>
      <c r="CF160" s="157"/>
      <c r="CG160" s="157"/>
      <c r="CH160" s="157"/>
      <c r="CI160" s="157"/>
      <c r="CJ160" s="157"/>
      <c r="CK160" s="157"/>
      <c r="CL160" s="157"/>
      <c r="CM160" s="157"/>
      <c r="CN160" s="157"/>
      <c r="CO160" s="157"/>
      <c r="CP160" s="157"/>
      <c r="CQ160" s="157"/>
      <c r="CR160" s="157"/>
      <c r="CS160" s="157"/>
      <c r="CT160" s="157"/>
      <c r="CU160" s="157"/>
      <c r="CV160" s="157"/>
      <c r="CW160" s="157"/>
      <c r="CX160" s="157"/>
      <c r="CY160" s="157"/>
      <c r="CZ160" s="157"/>
      <c r="DA160" s="157"/>
      <c r="DB160" s="157"/>
      <c r="DC160" s="157"/>
      <c r="DD160" s="157"/>
      <c r="DE160" s="157"/>
      <c r="DF160" s="157"/>
      <c r="DG160" s="157"/>
      <c r="DH160" s="157"/>
      <c r="DI160" s="157"/>
      <c r="DJ160" s="157"/>
      <c r="DK160" s="157"/>
      <c r="DL160" s="157"/>
      <c r="DM160" s="157"/>
      <c r="DN160" s="157"/>
      <c r="DO160" s="157"/>
      <c r="DP160" s="157"/>
      <c r="DQ160" s="157"/>
      <c r="DR160" s="157"/>
      <c r="DS160" s="157"/>
      <c r="DT160" s="157"/>
      <c r="DU160" s="157"/>
      <c r="DV160" s="157"/>
      <c r="DW160" s="157"/>
      <c r="DX160" s="157"/>
      <c r="DY160" s="157"/>
      <c r="DZ160" s="157"/>
      <c r="EA160" s="157"/>
      <c r="EB160" s="157"/>
      <c r="EC160" s="157"/>
      <c r="ED160" s="157"/>
      <c r="EE160" s="157"/>
      <c r="EF160" s="157"/>
      <c r="EG160" s="157"/>
      <c r="EH160" s="157"/>
      <c r="EI160" s="157"/>
      <c r="EJ160" s="157"/>
      <c r="EK160" s="157"/>
      <c r="EL160" s="157"/>
      <c r="EM160" s="157"/>
      <c r="EN160" s="157"/>
      <c r="EO160" s="157"/>
      <c r="EP160" s="157"/>
      <c r="EQ160" s="157"/>
      <c r="ER160" s="157"/>
      <c r="ES160" s="157"/>
      <c r="ET160" s="157"/>
      <c r="EU160" s="157"/>
      <c r="EV160" s="157"/>
      <c r="EW160" s="157"/>
      <c r="EX160" s="157"/>
      <c r="EY160" s="157"/>
      <c r="EZ160" s="157"/>
      <c r="FA160" s="157"/>
      <c r="FB160" s="157"/>
      <c r="FC160" s="157"/>
      <c r="FD160" s="157"/>
      <c r="FE160" s="157"/>
      <c r="FF160" s="157"/>
      <c r="FG160" s="157"/>
      <c r="FH160" s="157"/>
      <c r="FI160" s="157"/>
      <c r="FJ160" s="157"/>
      <c r="FK160" s="157"/>
      <c r="FL160" s="157"/>
      <c r="FM160" s="157"/>
      <c r="FN160" s="157"/>
      <c r="FO160" s="157"/>
      <c r="FP160" s="157"/>
      <c r="FQ160" s="157"/>
      <c r="FR160" s="157"/>
      <c r="FS160" s="157"/>
      <c r="FT160" s="157"/>
      <c r="FU160" s="157"/>
      <c r="FV160" s="157"/>
      <c r="FW160" s="157"/>
      <c r="FX160" s="157"/>
      <c r="FY160" s="157"/>
      <c r="FZ160" s="157"/>
      <c r="GA160" s="157"/>
      <c r="GB160" s="157"/>
      <c r="GC160" s="157"/>
      <c r="GD160" s="157"/>
      <c r="GE160" s="157"/>
      <c r="GF160" s="157"/>
      <c r="GG160" s="157"/>
      <c r="GH160" s="157"/>
      <c r="GI160" s="157"/>
      <c r="GJ160" s="157"/>
      <c r="GK160" s="157"/>
      <c r="GL160" s="157"/>
      <c r="GM160" s="157"/>
      <c r="GN160" s="157"/>
      <c r="GO160" s="157"/>
      <c r="GP160" s="157"/>
      <c r="GQ160" s="157"/>
      <c r="GR160" s="157"/>
      <c r="GS160" s="157"/>
      <c r="GT160" s="157"/>
      <c r="GU160" s="157"/>
      <c r="GV160" s="157"/>
      <c r="GW160" s="157"/>
      <c r="GX160" s="157"/>
      <c r="GY160" s="157"/>
      <c r="GZ160" s="157"/>
      <c r="HA160" s="157"/>
      <c r="HB160" s="157"/>
      <c r="HC160" s="157"/>
      <c r="HD160" s="157"/>
      <c r="HE160" s="157"/>
      <c r="HF160" s="157"/>
      <c r="HG160" s="157"/>
      <c r="HH160" s="157"/>
      <c r="HI160" s="157"/>
      <c r="HJ160" s="157"/>
      <c r="HK160" s="157"/>
      <c r="HL160" s="157"/>
      <c r="HM160" s="157"/>
      <c r="HN160" s="157"/>
      <c r="HO160" s="157"/>
      <c r="HP160" s="157"/>
      <c r="HQ160" s="157"/>
      <c r="HR160" s="157"/>
      <c r="HS160" s="157"/>
      <c r="HT160" s="157"/>
      <c r="HU160" s="157"/>
      <c r="HV160" s="157"/>
      <c r="HW160" s="157"/>
      <c r="HX160" s="157"/>
      <c r="HY160" s="157"/>
      <c r="HZ160" s="157"/>
      <c r="IA160" s="157"/>
      <c r="IB160" s="157"/>
      <c r="IC160" s="157"/>
      <c r="ID160" s="157"/>
      <c r="IE160" s="157"/>
      <c r="IF160" s="157"/>
      <c r="IG160" s="157"/>
      <c r="IH160" s="157"/>
      <c r="II160" s="157"/>
      <c r="IJ160" s="157"/>
      <c r="IK160" s="157"/>
      <c r="IL160" s="157"/>
      <c r="IM160" s="157"/>
      <c r="IN160" s="157"/>
      <c r="IO160" s="157"/>
      <c r="IP160" s="157"/>
      <c r="IQ160" s="157"/>
      <c r="IR160" s="157"/>
      <c r="IS160" s="157"/>
      <c r="IT160" s="157"/>
      <c r="IU160" s="157"/>
      <c r="IV160" s="157"/>
    </row>
    <row r="161" spans="1:21" ht="44.25" customHeight="1">
      <c r="A161" s="168"/>
      <c r="B161" s="149" t="s">
        <v>108</v>
      </c>
      <c r="C161" s="149"/>
      <c r="D161" s="38">
        <f>SUM(D158:D160)</f>
        <v>0</v>
      </c>
      <c r="E161" s="38">
        <f>SUM(E158:E160)</f>
        <v>0</v>
      </c>
      <c r="F161" s="38">
        <f>SUM(F158:F160)</f>
        <v>0</v>
      </c>
      <c r="G161" s="38">
        <f t="shared" ref="G161:U161" si="53">SUM(G158:G160)</f>
        <v>0</v>
      </c>
      <c r="H161" s="38">
        <v>0</v>
      </c>
      <c r="I161" s="38">
        <v>0</v>
      </c>
      <c r="J161" s="38">
        <v>0</v>
      </c>
      <c r="K161" s="38">
        <v>0</v>
      </c>
      <c r="L161" s="38">
        <v>0</v>
      </c>
      <c r="M161" s="38">
        <f t="shared" si="53"/>
        <v>0</v>
      </c>
      <c r="N161" s="38">
        <f t="shared" si="53"/>
        <v>0</v>
      </c>
      <c r="O161" s="38">
        <v>0</v>
      </c>
      <c r="P161" s="38"/>
      <c r="Q161" s="38">
        <f t="shared" si="53"/>
        <v>0</v>
      </c>
      <c r="R161" s="38">
        <f t="shared" si="53"/>
        <v>0</v>
      </c>
      <c r="S161" s="38">
        <f t="shared" si="53"/>
        <v>0</v>
      </c>
      <c r="T161" s="40">
        <v>0</v>
      </c>
      <c r="U161" s="41">
        <f t="shared" si="53"/>
        <v>0</v>
      </c>
    </row>
    <row r="162" spans="1:21" ht="48.75" customHeight="1">
      <c r="A162" s="168"/>
      <c r="B162" s="49" t="s">
        <v>109</v>
      </c>
      <c r="C162" s="49">
        <v>1</v>
      </c>
      <c r="D162" s="38">
        <v>0</v>
      </c>
      <c r="E162" s="38">
        <v>0</v>
      </c>
      <c r="F162" s="38">
        <f>H162*D162/1000</f>
        <v>0</v>
      </c>
      <c r="G162" s="38">
        <f>H162*E162/1000</f>
        <v>0</v>
      </c>
      <c r="H162" s="38">
        <v>0</v>
      </c>
      <c r="I162" s="38">
        <v>0</v>
      </c>
      <c r="J162" s="38">
        <v>0</v>
      </c>
      <c r="K162" s="38">
        <v>0</v>
      </c>
      <c r="L162" s="38">
        <v>0</v>
      </c>
      <c r="M162" s="38">
        <f>O162*K162/1000</f>
        <v>0</v>
      </c>
      <c r="N162" s="38">
        <f>O162*L162/1000</f>
        <v>0</v>
      </c>
      <c r="O162" s="38">
        <v>0</v>
      </c>
      <c r="P162" s="38"/>
      <c r="Q162" s="38">
        <f>(L162+K162)*P162/100</f>
        <v>0</v>
      </c>
      <c r="R162" s="38">
        <f>D162+E162+K162+L162</f>
        <v>0</v>
      </c>
      <c r="S162" s="38">
        <f>F162+G162+M162+N162</f>
        <v>0</v>
      </c>
      <c r="T162" s="40">
        <v>0</v>
      </c>
      <c r="U162" s="41">
        <f>J162+Q162</f>
        <v>0</v>
      </c>
    </row>
    <row r="163" spans="1:21" ht="48.75" customHeight="1">
      <c r="A163" s="168"/>
      <c r="B163" s="49" t="s">
        <v>110</v>
      </c>
      <c r="C163" s="49">
        <v>1</v>
      </c>
      <c r="D163" s="38">
        <v>0</v>
      </c>
      <c r="E163" s="38">
        <v>0</v>
      </c>
      <c r="F163" s="38">
        <f>H163*D163/1000</f>
        <v>0</v>
      </c>
      <c r="G163" s="38">
        <f>H163*E163/1000</f>
        <v>0</v>
      </c>
      <c r="H163" s="38">
        <v>0</v>
      </c>
      <c r="I163" s="38">
        <v>0</v>
      </c>
      <c r="J163" s="38">
        <v>0</v>
      </c>
      <c r="K163" s="38">
        <v>0</v>
      </c>
      <c r="L163" s="38">
        <v>0</v>
      </c>
      <c r="M163" s="38">
        <f>O163*K163/1000</f>
        <v>0</v>
      </c>
      <c r="N163" s="38">
        <f>O163*L163/1000</f>
        <v>0</v>
      </c>
      <c r="O163" s="38">
        <v>0</v>
      </c>
      <c r="P163" s="38"/>
      <c r="Q163" s="38">
        <f>(L163+K163)*P163/100</f>
        <v>0</v>
      </c>
      <c r="R163" s="38">
        <f>D163+E163+K163+L163</f>
        <v>0</v>
      </c>
      <c r="S163" s="38">
        <f>F163+G163+M163+N163</f>
        <v>0</v>
      </c>
      <c r="T163" s="40">
        <v>0</v>
      </c>
      <c r="U163" s="41">
        <f>J163+Q163</f>
        <v>0</v>
      </c>
    </row>
    <row r="164" spans="1:21" ht="48.75" customHeight="1">
      <c r="A164" s="168"/>
      <c r="B164" s="49" t="s">
        <v>111</v>
      </c>
      <c r="C164" s="49">
        <v>1</v>
      </c>
      <c r="D164" s="38">
        <v>0</v>
      </c>
      <c r="E164" s="38">
        <v>0</v>
      </c>
      <c r="F164" s="38">
        <f>H164*D164/1000</f>
        <v>0</v>
      </c>
      <c r="G164" s="38">
        <f>H164*E164/1000</f>
        <v>0</v>
      </c>
      <c r="H164" s="38">
        <v>0</v>
      </c>
      <c r="I164" s="38">
        <v>0</v>
      </c>
      <c r="J164" s="38">
        <v>0</v>
      </c>
      <c r="K164" s="38">
        <v>0</v>
      </c>
      <c r="L164" s="38">
        <v>0</v>
      </c>
      <c r="M164" s="38">
        <f>O164*K164/1000</f>
        <v>0</v>
      </c>
      <c r="N164" s="38">
        <f>O164*L164/1000</f>
        <v>0</v>
      </c>
      <c r="O164" s="38">
        <v>0</v>
      </c>
      <c r="P164" s="38"/>
      <c r="Q164" s="38">
        <f>(L164+K164)*P164/100</f>
        <v>0</v>
      </c>
      <c r="R164" s="38">
        <f>D164+E164+K164+L164</f>
        <v>0</v>
      </c>
      <c r="S164" s="38">
        <f>F164+G164+M164+N164</f>
        <v>0</v>
      </c>
      <c r="T164" s="40">
        <v>0</v>
      </c>
      <c r="U164" s="41">
        <f>J164+Q164</f>
        <v>0</v>
      </c>
    </row>
    <row r="165" spans="1:21" ht="48.75" customHeight="1">
      <c r="A165" s="148" t="s">
        <v>60</v>
      </c>
      <c r="B165" s="149"/>
      <c r="C165" s="149"/>
      <c r="D165" s="38">
        <f>D154+D158+D162+D163+D164</f>
        <v>0</v>
      </c>
      <c r="E165" s="38">
        <f>E154+E158+E162+E163+E164</f>
        <v>0</v>
      </c>
      <c r="F165" s="38">
        <f>F154+F158+F162+F163+F164</f>
        <v>0</v>
      </c>
      <c r="G165" s="38">
        <f t="shared" ref="G165:U165" si="54">G154+G158+G162+G163+G164</f>
        <v>0</v>
      </c>
      <c r="H165" s="38">
        <v>0</v>
      </c>
      <c r="I165" s="38"/>
      <c r="J165" s="38">
        <f t="shared" si="54"/>
        <v>0</v>
      </c>
      <c r="K165" s="38">
        <f t="shared" si="54"/>
        <v>0</v>
      </c>
      <c r="L165" s="38">
        <f t="shared" si="54"/>
        <v>0</v>
      </c>
      <c r="M165" s="38">
        <f t="shared" si="54"/>
        <v>0</v>
      </c>
      <c r="N165" s="38">
        <f t="shared" si="54"/>
        <v>0</v>
      </c>
      <c r="O165" s="38">
        <v>0</v>
      </c>
      <c r="P165" s="38"/>
      <c r="Q165" s="38">
        <f t="shared" si="54"/>
        <v>0</v>
      </c>
      <c r="R165" s="38">
        <f t="shared" si="54"/>
        <v>0</v>
      </c>
      <c r="S165" s="38">
        <f t="shared" si="54"/>
        <v>0</v>
      </c>
      <c r="T165" s="40">
        <v>0</v>
      </c>
      <c r="U165" s="41">
        <f t="shared" si="54"/>
        <v>0</v>
      </c>
    </row>
    <row r="166" spans="1:21" ht="48.75" customHeight="1">
      <c r="A166" s="148" t="s">
        <v>61</v>
      </c>
      <c r="B166" s="149"/>
      <c r="C166" s="149"/>
      <c r="D166" s="38">
        <f>D155+D159</f>
        <v>0</v>
      </c>
      <c r="E166" s="38">
        <f>E155+E159</f>
        <v>0</v>
      </c>
      <c r="F166" s="38">
        <f>F155+F159</f>
        <v>0</v>
      </c>
      <c r="G166" s="38">
        <f t="shared" ref="G166:U167" si="55">G155+G159</f>
        <v>0</v>
      </c>
      <c r="H166" s="38">
        <v>0</v>
      </c>
      <c r="I166" s="38"/>
      <c r="J166" s="38">
        <f t="shared" si="55"/>
        <v>0</v>
      </c>
      <c r="K166" s="38">
        <f t="shared" si="55"/>
        <v>0</v>
      </c>
      <c r="L166" s="38">
        <f t="shared" si="55"/>
        <v>0</v>
      </c>
      <c r="M166" s="38">
        <f t="shared" si="55"/>
        <v>0</v>
      </c>
      <c r="N166" s="38">
        <f t="shared" si="55"/>
        <v>0</v>
      </c>
      <c r="O166" s="38">
        <v>0</v>
      </c>
      <c r="P166" s="38"/>
      <c r="Q166" s="38">
        <f t="shared" si="55"/>
        <v>0</v>
      </c>
      <c r="R166" s="38">
        <f t="shared" si="55"/>
        <v>0</v>
      </c>
      <c r="S166" s="38">
        <f t="shared" si="55"/>
        <v>0</v>
      </c>
      <c r="T166" s="40">
        <v>0</v>
      </c>
      <c r="U166" s="41">
        <f t="shared" si="55"/>
        <v>0</v>
      </c>
    </row>
    <row r="167" spans="1:21" ht="48.75" customHeight="1">
      <c r="A167" s="148" t="s">
        <v>62</v>
      </c>
      <c r="B167" s="149"/>
      <c r="C167" s="149"/>
      <c r="D167" s="38">
        <f>SUM(D156+D160)</f>
        <v>0</v>
      </c>
      <c r="E167" s="38">
        <f>SUM(E156+E160)</f>
        <v>0</v>
      </c>
      <c r="F167" s="38">
        <f>F156+F160</f>
        <v>0</v>
      </c>
      <c r="G167" s="38">
        <f t="shared" si="55"/>
        <v>0</v>
      </c>
      <c r="H167" s="38">
        <v>0</v>
      </c>
      <c r="I167" s="38"/>
      <c r="J167" s="38">
        <f t="shared" si="55"/>
        <v>0</v>
      </c>
      <c r="K167" s="38">
        <f t="shared" si="55"/>
        <v>0</v>
      </c>
      <c r="L167" s="38">
        <f t="shared" si="55"/>
        <v>0</v>
      </c>
      <c r="M167" s="38">
        <f t="shared" si="55"/>
        <v>0</v>
      </c>
      <c r="N167" s="38">
        <f t="shared" si="55"/>
        <v>0</v>
      </c>
      <c r="O167" s="38">
        <v>0</v>
      </c>
      <c r="P167" s="38"/>
      <c r="Q167" s="38">
        <f t="shared" si="55"/>
        <v>0</v>
      </c>
      <c r="R167" s="38">
        <f t="shared" si="55"/>
        <v>0</v>
      </c>
      <c r="S167" s="38">
        <f t="shared" si="55"/>
        <v>0</v>
      </c>
      <c r="T167" s="40">
        <v>0</v>
      </c>
      <c r="U167" s="41">
        <f t="shared" si="55"/>
        <v>0</v>
      </c>
    </row>
    <row r="168" spans="1:21" ht="48.75" customHeight="1" thickBot="1">
      <c r="A168" s="150" t="s">
        <v>112</v>
      </c>
      <c r="B168" s="151"/>
      <c r="C168" s="151"/>
      <c r="D168" s="43">
        <f>SUM(D165:D167)</f>
        <v>0</v>
      </c>
      <c r="E168" s="43">
        <f>SUM(E165:E167)</f>
        <v>0</v>
      </c>
      <c r="F168" s="43">
        <f>SUM(F165:F167)</f>
        <v>0</v>
      </c>
      <c r="G168" s="43">
        <f t="shared" ref="G168:U168" si="56">SUM(G165:G167)</f>
        <v>0</v>
      </c>
      <c r="H168" s="43">
        <v>0</v>
      </c>
      <c r="I168" s="43"/>
      <c r="J168" s="43">
        <f t="shared" si="56"/>
        <v>0</v>
      </c>
      <c r="K168" s="43">
        <f t="shared" si="56"/>
        <v>0</v>
      </c>
      <c r="L168" s="43">
        <f t="shared" si="56"/>
        <v>0</v>
      </c>
      <c r="M168" s="43">
        <f t="shared" si="56"/>
        <v>0</v>
      </c>
      <c r="N168" s="43">
        <f t="shared" si="56"/>
        <v>0</v>
      </c>
      <c r="O168" s="43">
        <v>0</v>
      </c>
      <c r="P168" s="43"/>
      <c r="Q168" s="43">
        <f t="shared" si="56"/>
        <v>0</v>
      </c>
      <c r="R168" s="43">
        <f t="shared" si="56"/>
        <v>0</v>
      </c>
      <c r="S168" s="43">
        <f t="shared" si="56"/>
        <v>0</v>
      </c>
      <c r="T168" s="44">
        <v>0</v>
      </c>
      <c r="U168" s="45">
        <f t="shared" si="56"/>
        <v>0</v>
      </c>
    </row>
    <row r="169" spans="1:21" ht="48.75" customHeight="1">
      <c r="A169" s="46"/>
      <c r="B169" s="46" t="s">
        <v>46</v>
      </c>
      <c r="C169" s="46"/>
      <c r="D169" s="46" t="s">
        <v>47</v>
      </c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</row>
    <row r="170" spans="1:21" ht="48.75" customHeight="1">
      <c r="A170" s="46"/>
      <c r="B170" s="46"/>
      <c r="C170" s="46"/>
      <c r="D170" s="46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</row>
    <row r="171" spans="1:21" ht="15" customHeight="1">
      <c r="A171" s="46"/>
      <c r="B171" s="46"/>
      <c r="C171" s="46"/>
      <c r="D171" s="46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</row>
    <row r="172" spans="1:21" ht="45.75" customHeight="1">
      <c r="A172" s="157" t="s">
        <v>292</v>
      </c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</row>
    <row r="173" spans="1:21" s="100" customFormat="1" ht="48.75" customHeight="1" thickBot="1">
      <c r="A173" s="207" t="s">
        <v>200</v>
      </c>
      <c r="B173" s="207"/>
      <c r="C173" s="32"/>
      <c r="D173" s="32"/>
      <c r="E173" s="32"/>
      <c r="F173" s="32"/>
      <c r="G173" s="32"/>
      <c r="H173" s="32" t="s">
        <v>15</v>
      </c>
      <c r="I173" s="32"/>
      <c r="J173" s="32"/>
      <c r="K173" s="32"/>
      <c r="L173" s="33"/>
      <c r="M173" s="32"/>
      <c r="N173" s="32" t="s">
        <v>194</v>
      </c>
      <c r="O173" s="32"/>
      <c r="P173" s="32"/>
      <c r="Q173" s="32"/>
      <c r="R173" s="33"/>
      <c r="S173" s="208" t="s">
        <v>17</v>
      </c>
      <c r="T173" s="208"/>
      <c r="U173" s="208"/>
    </row>
    <row r="174" spans="1:21" ht="35.25" customHeight="1">
      <c r="A174" s="140" t="s">
        <v>18</v>
      </c>
      <c r="B174" s="142" t="s">
        <v>49</v>
      </c>
      <c r="C174" s="143" t="s">
        <v>50</v>
      </c>
      <c r="D174" s="145" t="s">
        <v>19</v>
      </c>
      <c r="E174" s="145"/>
      <c r="F174" s="145"/>
      <c r="G174" s="145"/>
      <c r="H174" s="145"/>
      <c r="I174" s="145"/>
      <c r="J174" s="145"/>
      <c r="K174" s="145" t="s">
        <v>20</v>
      </c>
      <c r="L174" s="145"/>
      <c r="M174" s="145"/>
      <c r="N174" s="145"/>
      <c r="O174" s="145"/>
      <c r="P174" s="145"/>
      <c r="Q174" s="145"/>
      <c r="R174" s="142" t="s">
        <v>21</v>
      </c>
      <c r="S174" s="142" t="s">
        <v>22</v>
      </c>
      <c r="T174" s="146" t="s">
        <v>23</v>
      </c>
      <c r="U174" s="135" t="s">
        <v>192</v>
      </c>
    </row>
    <row r="175" spans="1:21" ht="33.75" customHeight="1">
      <c r="A175" s="141"/>
      <c r="B175" s="134"/>
      <c r="C175" s="144"/>
      <c r="D175" s="137" t="s">
        <v>25</v>
      </c>
      <c r="E175" s="137"/>
      <c r="F175" s="134" t="s">
        <v>26</v>
      </c>
      <c r="G175" s="134"/>
      <c r="H175" s="134" t="s">
        <v>23</v>
      </c>
      <c r="I175" s="134" t="s">
        <v>27</v>
      </c>
      <c r="J175" s="134" t="s">
        <v>28</v>
      </c>
      <c r="K175" s="137" t="s">
        <v>25</v>
      </c>
      <c r="L175" s="137"/>
      <c r="M175" s="134" t="s">
        <v>26</v>
      </c>
      <c r="N175" s="134"/>
      <c r="O175" s="134" t="s">
        <v>23</v>
      </c>
      <c r="P175" s="134" t="s">
        <v>27</v>
      </c>
      <c r="Q175" s="134" t="s">
        <v>28</v>
      </c>
      <c r="R175" s="134"/>
      <c r="S175" s="134"/>
      <c r="T175" s="147"/>
      <c r="U175" s="136"/>
    </row>
    <row r="176" spans="1:21" ht="32.25" customHeight="1">
      <c r="A176" s="141"/>
      <c r="B176" s="134"/>
      <c r="C176" s="144"/>
      <c r="D176" s="37" t="s">
        <v>30</v>
      </c>
      <c r="E176" s="37" t="s">
        <v>31</v>
      </c>
      <c r="F176" s="37" t="s">
        <v>30</v>
      </c>
      <c r="G176" s="37" t="s">
        <v>31</v>
      </c>
      <c r="H176" s="134"/>
      <c r="I176" s="134"/>
      <c r="J176" s="134"/>
      <c r="K176" s="37" t="s">
        <v>30</v>
      </c>
      <c r="L176" s="37" t="s">
        <v>31</v>
      </c>
      <c r="M176" s="37" t="s">
        <v>30</v>
      </c>
      <c r="N176" s="37" t="s">
        <v>31</v>
      </c>
      <c r="O176" s="134"/>
      <c r="P176" s="134"/>
      <c r="Q176" s="134"/>
      <c r="R176" s="134"/>
      <c r="S176" s="134"/>
      <c r="T176" s="147"/>
      <c r="U176" s="136"/>
    </row>
    <row r="177" spans="1:256" ht="34.5" customHeight="1">
      <c r="A177" s="168" t="s">
        <v>114</v>
      </c>
      <c r="B177" s="164" t="s">
        <v>114</v>
      </c>
      <c r="C177" s="49">
        <v>1</v>
      </c>
      <c r="D177" s="38">
        <v>0</v>
      </c>
      <c r="E177" s="38">
        <v>0</v>
      </c>
      <c r="F177" s="38">
        <f>H177*D177/1000</f>
        <v>0</v>
      </c>
      <c r="G177" s="38">
        <f>H177*E177/1000</f>
        <v>0</v>
      </c>
      <c r="H177" s="38">
        <v>0</v>
      </c>
      <c r="I177" s="38">
        <v>0</v>
      </c>
      <c r="J177" s="38">
        <v>0</v>
      </c>
      <c r="K177" s="38">
        <v>0</v>
      </c>
      <c r="L177" s="38">
        <v>0</v>
      </c>
      <c r="M177" s="38">
        <f>O177*K177/1000</f>
        <v>0</v>
      </c>
      <c r="N177" s="38">
        <f>O177*L177/1000</f>
        <v>0</v>
      </c>
      <c r="O177" s="38">
        <v>0</v>
      </c>
      <c r="P177" s="38"/>
      <c r="Q177" s="38">
        <f>(L177+K177)*P177/100</f>
        <v>0</v>
      </c>
      <c r="R177" s="38">
        <f>D177+E177+K177+L177</f>
        <v>0</v>
      </c>
      <c r="S177" s="38">
        <f>F177+G177+M177+N177</f>
        <v>0</v>
      </c>
      <c r="T177" s="40">
        <v>0</v>
      </c>
      <c r="U177" s="41">
        <f>J177+Q177</f>
        <v>0</v>
      </c>
    </row>
    <row r="178" spans="1:256" ht="34.5" customHeight="1">
      <c r="A178" s="168"/>
      <c r="B178" s="164"/>
      <c r="C178" s="49">
        <v>2</v>
      </c>
      <c r="D178" s="38">
        <v>0</v>
      </c>
      <c r="E178" s="38">
        <v>0</v>
      </c>
      <c r="F178" s="38">
        <f>H178*D178/1000</f>
        <v>0</v>
      </c>
      <c r="G178" s="38">
        <f>H178*E178/1000</f>
        <v>0</v>
      </c>
      <c r="H178" s="38">
        <v>0</v>
      </c>
      <c r="I178" s="38">
        <v>0</v>
      </c>
      <c r="J178" s="38">
        <v>0</v>
      </c>
      <c r="K178" s="38">
        <v>0</v>
      </c>
      <c r="L178" s="38">
        <v>0</v>
      </c>
      <c r="M178" s="38">
        <f>O178*K178/1000</f>
        <v>0</v>
      </c>
      <c r="N178" s="38">
        <f>O178*L178/1000</f>
        <v>0</v>
      </c>
      <c r="O178" s="38">
        <v>0</v>
      </c>
      <c r="P178" s="38"/>
      <c r="Q178" s="38">
        <f>(L178+K178)*P178/100</f>
        <v>0</v>
      </c>
      <c r="R178" s="38">
        <f>D178+E178+K178+L178</f>
        <v>0</v>
      </c>
      <c r="S178" s="38">
        <f>F178+G178+M178+N178</f>
        <v>0</v>
      </c>
      <c r="T178" s="40">
        <v>0</v>
      </c>
      <c r="U178" s="41">
        <f>J178+Q178</f>
        <v>0</v>
      </c>
    </row>
    <row r="179" spans="1:256" s="95" customFormat="1" ht="34.5" customHeight="1">
      <c r="A179" s="168"/>
      <c r="B179" s="164"/>
      <c r="C179" s="49">
        <v>3</v>
      </c>
      <c r="D179" s="38">
        <v>0</v>
      </c>
      <c r="E179" s="38">
        <v>0</v>
      </c>
      <c r="F179" s="38">
        <f>H179*D179/1000</f>
        <v>0</v>
      </c>
      <c r="G179" s="38">
        <f>H179*E179/1000</f>
        <v>0</v>
      </c>
      <c r="H179" s="38">
        <v>0</v>
      </c>
      <c r="I179" s="38">
        <v>0</v>
      </c>
      <c r="J179" s="38">
        <v>0</v>
      </c>
      <c r="K179" s="38">
        <v>0</v>
      </c>
      <c r="L179" s="38">
        <v>0</v>
      </c>
      <c r="M179" s="38">
        <f>O179*K179/1000</f>
        <v>0</v>
      </c>
      <c r="N179" s="38">
        <f>O179*L179/1000</f>
        <v>0</v>
      </c>
      <c r="O179" s="38">
        <v>0</v>
      </c>
      <c r="P179" s="38"/>
      <c r="Q179" s="38">
        <f>(L179+K179)*P179/100</f>
        <v>0</v>
      </c>
      <c r="R179" s="38">
        <f>D179+E179+K179+L179</f>
        <v>0</v>
      </c>
      <c r="S179" s="38">
        <f>F179+G179+M179+N179</f>
        <v>0</v>
      </c>
      <c r="T179" s="40">
        <v>0</v>
      </c>
      <c r="U179" s="41">
        <f>J179+Q179</f>
        <v>0</v>
      </c>
    </row>
    <row r="180" spans="1:256" s="103" customFormat="1" ht="34.5" customHeight="1">
      <c r="A180" s="168"/>
      <c r="B180" s="164"/>
      <c r="C180" s="49">
        <v>4</v>
      </c>
      <c r="D180" s="38">
        <v>0</v>
      </c>
      <c r="E180" s="38">
        <v>0</v>
      </c>
      <c r="F180" s="38">
        <f>H180*D180/1000</f>
        <v>0</v>
      </c>
      <c r="G180" s="38">
        <f>H180*E180/1000</f>
        <v>0</v>
      </c>
      <c r="H180" s="38">
        <v>0</v>
      </c>
      <c r="I180" s="38">
        <v>0</v>
      </c>
      <c r="J180" s="38">
        <v>0</v>
      </c>
      <c r="K180" s="38">
        <v>0</v>
      </c>
      <c r="L180" s="38">
        <v>0</v>
      </c>
      <c r="M180" s="38">
        <f>O180*K180/1000</f>
        <v>0</v>
      </c>
      <c r="N180" s="38">
        <f>O180*L180/1000</f>
        <v>0</v>
      </c>
      <c r="O180" s="38">
        <v>0</v>
      </c>
      <c r="P180" s="38"/>
      <c r="Q180" s="38">
        <f>(L180+K180)*P180/100</f>
        <v>0</v>
      </c>
      <c r="R180" s="38">
        <f>D180+E180+K180+L180</f>
        <v>0</v>
      </c>
      <c r="S180" s="38">
        <f>F180+G180+M180+N180</f>
        <v>0</v>
      </c>
      <c r="T180" s="40">
        <v>0</v>
      </c>
      <c r="U180" s="41">
        <f>J180+Q180</f>
        <v>0</v>
      </c>
    </row>
    <row r="181" spans="1:256" s="98" customFormat="1" ht="34.5" customHeight="1">
      <c r="A181" s="168"/>
      <c r="B181" s="164"/>
      <c r="C181" s="49">
        <v>5</v>
      </c>
      <c r="D181" s="38">
        <v>0</v>
      </c>
      <c r="E181" s="38">
        <v>0</v>
      </c>
      <c r="F181" s="38">
        <f>H181*D181/1000</f>
        <v>0</v>
      </c>
      <c r="G181" s="38">
        <f>H181*E181/1000</f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f>O181*K181/1000</f>
        <v>0</v>
      </c>
      <c r="N181" s="38">
        <f>O181*L181/1000</f>
        <v>0</v>
      </c>
      <c r="O181" s="38">
        <v>0</v>
      </c>
      <c r="P181" s="38"/>
      <c r="Q181" s="38">
        <f>(L181+K181)*P181/100</f>
        <v>0</v>
      </c>
      <c r="R181" s="38">
        <f>D181+E181+K181+L181</f>
        <v>0</v>
      </c>
      <c r="S181" s="38">
        <f>F181+G181+M181+N181</f>
        <v>0</v>
      </c>
      <c r="T181" s="40">
        <v>0</v>
      </c>
      <c r="U181" s="41">
        <f>J181+Q181</f>
        <v>0</v>
      </c>
    </row>
    <row r="182" spans="1:256" ht="34.5" customHeight="1">
      <c r="A182" s="168"/>
      <c r="B182" s="149" t="s">
        <v>115</v>
      </c>
      <c r="C182" s="149"/>
      <c r="D182" s="38">
        <f>SUM(D177:D181)</f>
        <v>0</v>
      </c>
      <c r="E182" s="38">
        <f>SUM(E177:E181)</f>
        <v>0</v>
      </c>
      <c r="F182" s="38">
        <f>SUM(F177:F181)</f>
        <v>0</v>
      </c>
      <c r="G182" s="38">
        <f t="shared" ref="G182:U182" si="57">SUM(G177:G181)</f>
        <v>0</v>
      </c>
      <c r="H182" s="38">
        <v>0</v>
      </c>
      <c r="I182" s="38"/>
      <c r="J182" s="38">
        <f t="shared" si="57"/>
        <v>0</v>
      </c>
      <c r="K182" s="38">
        <f t="shared" si="57"/>
        <v>0</v>
      </c>
      <c r="L182" s="38">
        <f t="shared" si="57"/>
        <v>0</v>
      </c>
      <c r="M182" s="38">
        <f t="shared" si="57"/>
        <v>0</v>
      </c>
      <c r="N182" s="38">
        <f t="shared" si="57"/>
        <v>0</v>
      </c>
      <c r="O182" s="38">
        <v>0</v>
      </c>
      <c r="P182" s="38"/>
      <c r="Q182" s="38">
        <f t="shared" si="57"/>
        <v>0</v>
      </c>
      <c r="R182" s="38">
        <f t="shared" si="57"/>
        <v>0</v>
      </c>
      <c r="S182" s="38">
        <f t="shared" si="57"/>
        <v>0</v>
      </c>
      <c r="T182" s="40">
        <v>0</v>
      </c>
      <c r="U182" s="41">
        <f t="shared" si="57"/>
        <v>0</v>
      </c>
    </row>
    <row r="183" spans="1:256" s="93" customFormat="1" ht="34.5" customHeight="1">
      <c r="A183" s="168"/>
      <c r="B183" s="49" t="s">
        <v>116</v>
      </c>
      <c r="C183" s="49">
        <v>1</v>
      </c>
      <c r="D183" s="38">
        <v>588</v>
      </c>
      <c r="E183" s="38">
        <v>44</v>
      </c>
      <c r="F183" s="38">
        <f>H183*D183/1000</f>
        <v>1376.508</v>
      </c>
      <c r="G183" s="38">
        <f>H183*E183/1000</f>
        <v>103.004</v>
      </c>
      <c r="H183" s="38">
        <v>2341</v>
      </c>
      <c r="I183" s="38"/>
      <c r="J183" s="38">
        <f>(D183+E183)*I183/100</f>
        <v>0</v>
      </c>
      <c r="K183" s="38">
        <v>990</v>
      </c>
      <c r="L183" s="38">
        <v>7</v>
      </c>
      <c r="M183" s="38">
        <f>O183*K183/1000</f>
        <v>1250.568</v>
      </c>
      <c r="N183" s="38">
        <f>O183*L183/1000</f>
        <v>8.8423999999999996</v>
      </c>
      <c r="O183" s="38">
        <v>1263.2</v>
      </c>
      <c r="P183" s="38"/>
      <c r="Q183" s="38">
        <f>(L183+K183)*P183/100</f>
        <v>0</v>
      </c>
      <c r="R183" s="38">
        <f>D183+E183+K183+L183</f>
        <v>1629</v>
      </c>
      <c r="S183" s="38">
        <f>F183+G183+M183+N183</f>
        <v>2738.9223999999999</v>
      </c>
      <c r="T183" s="40">
        <v>0</v>
      </c>
      <c r="U183" s="41">
        <f>J183+Q183</f>
        <v>0</v>
      </c>
      <c r="V183" s="157"/>
      <c r="W183" s="157"/>
      <c r="X183" s="157"/>
      <c r="Y183" s="157"/>
      <c r="Z183" s="157"/>
      <c r="AA183" s="157"/>
      <c r="AB183" s="157"/>
      <c r="AC183" s="157"/>
      <c r="AD183" s="157"/>
      <c r="AE183" s="157"/>
      <c r="AF183" s="157"/>
      <c r="AG183" s="157"/>
      <c r="AH183" s="157"/>
      <c r="AI183" s="157"/>
      <c r="AJ183" s="157"/>
      <c r="AK183" s="157"/>
      <c r="AL183" s="157"/>
      <c r="AM183" s="157"/>
      <c r="AN183" s="157"/>
      <c r="AO183" s="157"/>
      <c r="AP183" s="157"/>
      <c r="AQ183" s="157"/>
      <c r="AR183" s="157"/>
      <c r="AS183" s="157"/>
      <c r="AT183" s="157"/>
      <c r="AU183" s="157"/>
      <c r="AV183" s="157"/>
      <c r="AW183" s="157"/>
      <c r="AX183" s="157"/>
      <c r="AY183" s="157"/>
      <c r="AZ183" s="157"/>
      <c r="BA183" s="157"/>
      <c r="BB183" s="157"/>
      <c r="BC183" s="157"/>
      <c r="BD183" s="157"/>
      <c r="BE183" s="157"/>
      <c r="BF183" s="157"/>
      <c r="BG183" s="157"/>
      <c r="BH183" s="157"/>
      <c r="BI183" s="157"/>
      <c r="BJ183" s="157"/>
      <c r="BK183" s="157"/>
      <c r="BL183" s="157"/>
      <c r="BM183" s="157"/>
      <c r="BN183" s="157"/>
      <c r="BO183" s="157"/>
      <c r="BP183" s="157"/>
      <c r="BQ183" s="157"/>
      <c r="BR183" s="157"/>
      <c r="BS183" s="157"/>
      <c r="BT183" s="157"/>
      <c r="BU183" s="157"/>
      <c r="BV183" s="157"/>
      <c r="BW183" s="157"/>
      <c r="BX183" s="157"/>
      <c r="BY183" s="157"/>
      <c r="BZ183" s="157"/>
      <c r="CA183" s="157"/>
      <c r="CB183" s="157"/>
      <c r="CC183" s="157"/>
      <c r="CD183" s="157"/>
      <c r="CE183" s="157"/>
      <c r="CF183" s="157"/>
      <c r="CG183" s="157"/>
      <c r="CH183" s="157"/>
      <c r="CI183" s="157"/>
      <c r="CJ183" s="157"/>
      <c r="CK183" s="157"/>
      <c r="CL183" s="157"/>
      <c r="CM183" s="157"/>
      <c r="CN183" s="157"/>
      <c r="CO183" s="157"/>
      <c r="CP183" s="157"/>
      <c r="CQ183" s="157"/>
      <c r="CR183" s="157"/>
      <c r="CS183" s="157"/>
      <c r="CT183" s="157"/>
      <c r="CU183" s="157"/>
      <c r="CV183" s="157"/>
      <c r="CW183" s="157"/>
      <c r="CX183" s="157"/>
      <c r="CY183" s="157"/>
      <c r="CZ183" s="157"/>
      <c r="DA183" s="157"/>
      <c r="DB183" s="157"/>
      <c r="DC183" s="157"/>
      <c r="DD183" s="157"/>
      <c r="DE183" s="157"/>
      <c r="DF183" s="157"/>
      <c r="DG183" s="157"/>
      <c r="DH183" s="157"/>
      <c r="DI183" s="157"/>
      <c r="DJ183" s="157"/>
      <c r="DK183" s="157"/>
      <c r="DL183" s="157"/>
      <c r="DM183" s="157"/>
      <c r="DN183" s="157"/>
      <c r="DO183" s="157"/>
      <c r="DP183" s="157"/>
      <c r="DQ183" s="157"/>
      <c r="DR183" s="157"/>
      <c r="DS183" s="157"/>
      <c r="DT183" s="157"/>
      <c r="DU183" s="157"/>
      <c r="DV183" s="157"/>
      <c r="DW183" s="157"/>
      <c r="DX183" s="157"/>
      <c r="DY183" s="157"/>
      <c r="DZ183" s="157"/>
      <c r="EA183" s="157"/>
      <c r="EB183" s="157"/>
      <c r="EC183" s="157"/>
      <c r="ED183" s="157"/>
      <c r="EE183" s="157"/>
      <c r="EF183" s="157"/>
      <c r="EG183" s="157"/>
      <c r="EH183" s="157"/>
      <c r="EI183" s="157"/>
      <c r="EJ183" s="157"/>
      <c r="EK183" s="157"/>
      <c r="EL183" s="157"/>
      <c r="EM183" s="157"/>
      <c r="EN183" s="157"/>
      <c r="EO183" s="157"/>
      <c r="EP183" s="157"/>
      <c r="EQ183" s="157"/>
      <c r="ER183" s="157"/>
      <c r="ES183" s="157"/>
      <c r="ET183" s="157"/>
      <c r="EU183" s="157"/>
      <c r="EV183" s="157"/>
      <c r="EW183" s="157"/>
      <c r="EX183" s="157"/>
      <c r="EY183" s="157"/>
      <c r="EZ183" s="157"/>
      <c r="FA183" s="157"/>
      <c r="FB183" s="157"/>
      <c r="FC183" s="157"/>
      <c r="FD183" s="157"/>
      <c r="FE183" s="157"/>
      <c r="FF183" s="157"/>
      <c r="FG183" s="157"/>
      <c r="FH183" s="157"/>
      <c r="FI183" s="157"/>
      <c r="FJ183" s="157"/>
      <c r="FK183" s="157"/>
      <c r="FL183" s="157"/>
      <c r="FM183" s="157"/>
      <c r="FN183" s="157"/>
      <c r="FO183" s="157"/>
      <c r="FP183" s="157"/>
      <c r="FQ183" s="157"/>
      <c r="FR183" s="157"/>
      <c r="FS183" s="157"/>
      <c r="FT183" s="157"/>
      <c r="FU183" s="157"/>
      <c r="FV183" s="157"/>
      <c r="FW183" s="157"/>
      <c r="FX183" s="157"/>
      <c r="FY183" s="157"/>
      <c r="FZ183" s="157"/>
      <c r="GA183" s="157"/>
      <c r="GB183" s="157"/>
      <c r="GC183" s="157"/>
      <c r="GD183" s="157"/>
      <c r="GE183" s="157"/>
      <c r="GF183" s="157"/>
      <c r="GG183" s="157"/>
      <c r="GH183" s="157"/>
      <c r="GI183" s="157"/>
      <c r="GJ183" s="157"/>
      <c r="GK183" s="157"/>
      <c r="GL183" s="157"/>
      <c r="GM183" s="157"/>
      <c r="GN183" s="157"/>
      <c r="GO183" s="157"/>
      <c r="GP183" s="157"/>
      <c r="GQ183" s="157"/>
      <c r="GR183" s="157"/>
      <c r="GS183" s="157"/>
      <c r="GT183" s="157"/>
      <c r="GU183" s="157"/>
      <c r="GV183" s="157"/>
      <c r="GW183" s="157"/>
      <c r="GX183" s="157"/>
      <c r="GY183" s="157"/>
      <c r="GZ183" s="157"/>
      <c r="HA183" s="157"/>
      <c r="HB183" s="157"/>
      <c r="HC183" s="157"/>
      <c r="HD183" s="157"/>
      <c r="HE183" s="157"/>
      <c r="HF183" s="157"/>
      <c r="HG183" s="157"/>
      <c r="HH183" s="157"/>
      <c r="HI183" s="157"/>
      <c r="HJ183" s="157"/>
      <c r="HK183" s="157"/>
      <c r="HL183" s="157"/>
      <c r="HM183" s="157"/>
      <c r="HN183" s="157"/>
      <c r="HO183" s="157"/>
      <c r="HP183" s="157"/>
      <c r="HQ183" s="157"/>
      <c r="HR183" s="157"/>
      <c r="HS183" s="157"/>
      <c r="HT183" s="157"/>
      <c r="HU183" s="157"/>
      <c r="HV183" s="157"/>
      <c r="HW183" s="157"/>
      <c r="HX183" s="157"/>
      <c r="HY183" s="157"/>
      <c r="HZ183" s="157"/>
      <c r="IA183" s="157"/>
      <c r="IB183" s="157"/>
      <c r="IC183" s="157"/>
      <c r="ID183" s="157"/>
      <c r="IE183" s="157"/>
      <c r="IF183" s="157"/>
      <c r="IG183" s="157"/>
      <c r="IH183" s="157"/>
      <c r="II183" s="157"/>
      <c r="IJ183" s="157"/>
      <c r="IK183" s="157"/>
      <c r="IL183" s="157"/>
      <c r="IM183" s="157"/>
      <c r="IN183" s="157"/>
      <c r="IO183" s="157"/>
      <c r="IP183" s="157"/>
      <c r="IQ183" s="157"/>
      <c r="IR183" s="157"/>
      <c r="IS183" s="157"/>
      <c r="IT183" s="157"/>
      <c r="IU183" s="157"/>
      <c r="IV183" s="157"/>
    </row>
    <row r="184" spans="1:256" ht="34.5" customHeight="1">
      <c r="A184" s="168"/>
      <c r="B184" s="149" t="s">
        <v>117</v>
      </c>
      <c r="C184" s="49">
        <v>1</v>
      </c>
      <c r="D184" s="38">
        <v>0</v>
      </c>
      <c r="E184" s="38">
        <v>0</v>
      </c>
      <c r="F184" s="38">
        <f>H184*D184/1000</f>
        <v>0</v>
      </c>
      <c r="G184" s="38">
        <f>H184*E184/1000</f>
        <v>0</v>
      </c>
      <c r="H184" s="38">
        <v>0</v>
      </c>
      <c r="I184" s="38">
        <v>0</v>
      </c>
      <c r="J184" s="38">
        <v>0</v>
      </c>
      <c r="K184" s="38">
        <v>0</v>
      </c>
      <c r="L184" s="38">
        <v>0</v>
      </c>
      <c r="M184" s="38">
        <f>O184*K184/1000</f>
        <v>0</v>
      </c>
      <c r="N184" s="38">
        <f>O184*L184/1000</f>
        <v>0</v>
      </c>
      <c r="O184" s="38">
        <v>0</v>
      </c>
      <c r="P184" s="38"/>
      <c r="Q184" s="38">
        <f>(L184+K184)*P184/100</f>
        <v>0</v>
      </c>
      <c r="R184" s="38">
        <f>D184+E184+K184+L184</f>
        <v>0</v>
      </c>
      <c r="S184" s="38">
        <f>F184+G184+M184+N184</f>
        <v>0</v>
      </c>
      <c r="T184" s="40">
        <v>0</v>
      </c>
      <c r="U184" s="41">
        <f>J184+Q184</f>
        <v>0</v>
      </c>
    </row>
    <row r="185" spans="1:256" ht="34.5" customHeight="1">
      <c r="A185" s="168"/>
      <c r="B185" s="149"/>
      <c r="C185" s="49">
        <v>2</v>
      </c>
      <c r="D185" s="38">
        <v>0</v>
      </c>
      <c r="E185" s="38">
        <v>0</v>
      </c>
      <c r="F185" s="38">
        <f>H185*D185/1000</f>
        <v>0</v>
      </c>
      <c r="G185" s="38">
        <f>H185*E185/1000</f>
        <v>0</v>
      </c>
      <c r="H185" s="38">
        <v>0</v>
      </c>
      <c r="I185" s="38">
        <v>0</v>
      </c>
      <c r="J185" s="38">
        <v>0</v>
      </c>
      <c r="K185" s="38">
        <v>0</v>
      </c>
      <c r="L185" s="38">
        <v>0</v>
      </c>
      <c r="M185" s="38">
        <f>O185*K185/1000</f>
        <v>0</v>
      </c>
      <c r="N185" s="38">
        <f>O185*L185/1000</f>
        <v>0</v>
      </c>
      <c r="O185" s="38">
        <v>0</v>
      </c>
      <c r="P185" s="38"/>
      <c r="Q185" s="38">
        <f>(L185+K185)*P185/100</f>
        <v>0</v>
      </c>
      <c r="R185" s="38">
        <f>D185+E185+K185+L185</f>
        <v>0</v>
      </c>
      <c r="S185" s="38">
        <f>F185+G185+M185+N185</f>
        <v>0</v>
      </c>
      <c r="T185" s="40">
        <v>0</v>
      </c>
      <c r="U185" s="41">
        <f>J185+Q185</f>
        <v>0</v>
      </c>
    </row>
    <row r="186" spans="1:256" ht="34.5" customHeight="1">
      <c r="A186" s="168"/>
      <c r="B186" s="149" t="s">
        <v>118</v>
      </c>
      <c r="C186" s="149"/>
      <c r="D186" s="38">
        <f>SUM(D184:D185)</f>
        <v>0</v>
      </c>
      <c r="E186" s="38">
        <f>SUM(E184:E185)</f>
        <v>0</v>
      </c>
      <c r="F186" s="38">
        <f>SUM(F184:F185)</f>
        <v>0</v>
      </c>
      <c r="G186" s="38">
        <f t="shared" ref="G186:U186" si="58">SUM(G184:G185)</f>
        <v>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38">
        <f t="shared" si="58"/>
        <v>0</v>
      </c>
      <c r="N186" s="38">
        <f t="shared" si="58"/>
        <v>0</v>
      </c>
      <c r="O186" s="38">
        <v>0</v>
      </c>
      <c r="P186" s="38"/>
      <c r="Q186" s="38">
        <f t="shared" si="58"/>
        <v>0</v>
      </c>
      <c r="R186" s="38">
        <f t="shared" si="58"/>
        <v>0</v>
      </c>
      <c r="S186" s="38">
        <f t="shared" si="58"/>
        <v>0</v>
      </c>
      <c r="T186" s="40">
        <v>0</v>
      </c>
      <c r="U186" s="41">
        <f t="shared" si="58"/>
        <v>0</v>
      </c>
    </row>
    <row r="187" spans="1:256" ht="34.5" customHeight="1">
      <c r="A187" s="168"/>
      <c r="B187" s="149" t="s">
        <v>119</v>
      </c>
      <c r="C187" s="49">
        <v>2</v>
      </c>
      <c r="D187" s="38">
        <v>0</v>
      </c>
      <c r="E187" s="38">
        <v>0</v>
      </c>
      <c r="F187" s="38">
        <f>H187*D187/1000</f>
        <v>0</v>
      </c>
      <c r="G187" s="38">
        <f>H187*E187/1000</f>
        <v>0</v>
      </c>
      <c r="H187" s="38">
        <v>0</v>
      </c>
      <c r="I187" s="38">
        <v>0</v>
      </c>
      <c r="J187" s="38">
        <v>0</v>
      </c>
      <c r="K187" s="38">
        <v>0</v>
      </c>
      <c r="L187" s="38">
        <v>0</v>
      </c>
      <c r="M187" s="38">
        <f>O187*K187/1000</f>
        <v>0</v>
      </c>
      <c r="N187" s="38">
        <f>O187*L187/1000</f>
        <v>0</v>
      </c>
      <c r="O187" s="38">
        <v>0</v>
      </c>
      <c r="P187" s="38"/>
      <c r="Q187" s="38">
        <f>(L187+K187)*P187/100</f>
        <v>0</v>
      </c>
      <c r="R187" s="38">
        <f>D187+E187+K187+L187</f>
        <v>0</v>
      </c>
      <c r="S187" s="38">
        <f>F187+G187+M187+N187</f>
        <v>0</v>
      </c>
      <c r="T187" s="40">
        <v>0</v>
      </c>
      <c r="U187" s="41">
        <f>J187+Q187</f>
        <v>0</v>
      </c>
    </row>
    <row r="188" spans="1:256" ht="34.5" customHeight="1">
      <c r="A188" s="168"/>
      <c r="B188" s="170"/>
      <c r="C188" s="49">
        <v>3</v>
      </c>
      <c r="D188" s="38">
        <v>0</v>
      </c>
      <c r="E188" s="38">
        <v>0</v>
      </c>
      <c r="F188" s="38">
        <f>H188*D188/1000</f>
        <v>0</v>
      </c>
      <c r="G188" s="38">
        <f>H188*E188/1000</f>
        <v>0</v>
      </c>
      <c r="H188" s="38">
        <v>0</v>
      </c>
      <c r="I188" s="38">
        <v>0</v>
      </c>
      <c r="J188" s="38">
        <v>0</v>
      </c>
      <c r="K188" s="38">
        <v>0</v>
      </c>
      <c r="L188" s="38">
        <v>0</v>
      </c>
      <c r="M188" s="38">
        <f>O188*K188/1000</f>
        <v>0</v>
      </c>
      <c r="N188" s="38">
        <f>O188*L188/1000</f>
        <v>0</v>
      </c>
      <c r="O188" s="38">
        <v>0</v>
      </c>
      <c r="P188" s="38"/>
      <c r="Q188" s="38">
        <f>(L188+K188)*P188/100</f>
        <v>0</v>
      </c>
      <c r="R188" s="38">
        <f>D188+E188+K188+L188</f>
        <v>0</v>
      </c>
      <c r="S188" s="38">
        <f>F188+G188+M188+N188</f>
        <v>0</v>
      </c>
      <c r="T188" s="40">
        <v>0</v>
      </c>
      <c r="U188" s="41">
        <f>J188+Q188</f>
        <v>0</v>
      </c>
    </row>
    <row r="189" spans="1:256" ht="34.5" customHeight="1">
      <c r="A189" s="168"/>
      <c r="B189" s="170"/>
      <c r="C189" s="49">
        <v>4</v>
      </c>
      <c r="D189" s="38">
        <v>0</v>
      </c>
      <c r="E189" s="38">
        <v>0</v>
      </c>
      <c r="F189" s="38">
        <f>H189*D189/1000</f>
        <v>0</v>
      </c>
      <c r="G189" s="38">
        <f>H189*E189/1000</f>
        <v>0</v>
      </c>
      <c r="H189" s="38">
        <v>0</v>
      </c>
      <c r="I189" s="38">
        <v>0</v>
      </c>
      <c r="J189" s="38">
        <v>0</v>
      </c>
      <c r="K189" s="38">
        <v>0</v>
      </c>
      <c r="L189" s="38">
        <v>0</v>
      </c>
      <c r="M189" s="38">
        <f>O189*K189/1000</f>
        <v>0</v>
      </c>
      <c r="N189" s="38">
        <f>O189*L189/1000</f>
        <v>0</v>
      </c>
      <c r="O189" s="38">
        <v>0</v>
      </c>
      <c r="P189" s="38"/>
      <c r="Q189" s="38">
        <f>(L189+K189)*P189/100</f>
        <v>0</v>
      </c>
      <c r="R189" s="38">
        <f>D189+E189+K189+L189</f>
        <v>0</v>
      </c>
      <c r="S189" s="38">
        <f>F189+G189+M189+N189</f>
        <v>0</v>
      </c>
      <c r="T189" s="40">
        <v>0</v>
      </c>
      <c r="U189" s="41">
        <f>J189+Q189</f>
        <v>0</v>
      </c>
    </row>
    <row r="190" spans="1:256" ht="34.5" customHeight="1">
      <c r="A190" s="168"/>
      <c r="B190" s="149" t="s">
        <v>120</v>
      </c>
      <c r="C190" s="149"/>
      <c r="D190" s="38">
        <f>SUM(D187:D189)</f>
        <v>0</v>
      </c>
      <c r="E190" s="38">
        <f>SUM(E187:E189)</f>
        <v>0</v>
      </c>
      <c r="F190" s="38">
        <f>SUM(F187:F189)</f>
        <v>0</v>
      </c>
      <c r="G190" s="38">
        <f>SUM(G187:G189)</f>
        <v>0</v>
      </c>
      <c r="H190" s="38">
        <v>0</v>
      </c>
      <c r="I190" s="38">
        <v>0</v>
      </c>
      <c r="J190" s="38">
        <v>0</v>
      </c>
      <c r="K190" s="38">
        <v>0</v>
      </c>
      <c r="L190" s="38">
        <v>0</v>
      </c>
      <c r="M190" s="38">
        <f>SUM(M187:M189)</f>
        <v>0</v>
      </c>
      <c r="N190" s="38">
        <f>SUM(N187:N189)</f>
        <v>0</v>
      </c>
      <c r="O190" s="38">
        <v>0</v>
      </c>
      <c r="P190" s="38"/>
      <c r="Q190" s="38">
        <f>SUM(Q187:Q189)</f>
        <v>0</v>
      </c>
      <c r="R190" s="38">
        <f>SUM(R187:R189)</f>
        <v>0</v>
      </c>
      <c r="S190" s="38">
        <f>SUM(S187:S189)</f>
        <v>0</v>
      </c>
      <c r="T190" s="40">
        <v>0</v>
      </c>
      <c r="U190" s="41">
        <f>SUM(U187:U189)</f>
        <v>0</v>
      </c>
    </row>
    <row r="191" spans="1:256" ht="34.5" customHeight="1">
      <c r="A191" s="168"/>
      <c r="B191" s="49" t="s">
        <v>121</v>
      </c>
      <c r="C191" s="49">
        <v>5</v>
      </c>
      <c r="D191" s="38">
        <v>0</v>
      </c>
      <c r="E191" s="38">
        <v>0</v>
      </c>
      <c r="F191" s="38">
        <f>H191*D191/1000</f>
        <v>0</v>
      </c>
      <c r="G191" s="38">
        <f>H191*E191/1000</f>
        <v>0</v>
      </c>
      <c r="H191" s="38">
        <v>0</v>
      </c>
      <c r="I191" s="38">
        <v>0</v>
      </c>
      <c r="J191" s="38">
        <v>0</v>
      </c>
      <c r="K191" s="38">
        <v>0</v>
      </c>
      <c r="L191" s="38">
        <v>0</v>
      </c>
      <c r="M191" s="38">
        <f>O191*K191/1000</f>
        <v>0</v>
      </c>
      <c r="N191" s="38">
        <f>O191*L191/1000</f>
        <v>0</v>
      </c>
      <c r="O191" s="38">
        <v>0</v>
      </c>
      <c r="P191" s="38"/>
      <c r="Q191" s="38">
        <f>(L191+K191)*P191/100</f>
        <v>0</v>
      </c>
      <c r="R191" s="38">
        <f>D191+E191+K191+L191</f>
        <v>0</v>
      </c>
      <c r="S191" s="38">
        <f>F191+G191+M191+N191</f>
        <v>0</v>
      </c>
      <c r="T191" s="40">
        <v>0</v>
      </c>
      <c r="U191" s="41">
        <f>J191+Q191</f>
        <v>0</v>
      </c>
    </row>
    <row r="192" spans="1:256" ht="34.5" customHeight="1">
      <c r="A192" s="168"/>
      <c r="B192" s="149" t="s">
        <v>122</v>
      </c>
      <c r="C192" s="49">
        <v>1</v>
      </c>
      <c r="D192" s="38">
        <v>0</v>
      </c>
      <c r="E192" s="38">
        <v>0</v>
      </c>
      <c r="F192" s="38">
        <f>H192*D192/1000</f>
        <v>0</v>
      </c>
      <c r="G192" s="38">
        <f>H192*E192/1000</f>
        <v>0</v>
      </c>
      <c r="H192" s="38">
        <v>0</v>
      </c>
      <c r="I192" s="38">
        <v>0</v>
      </c>
      <c r="J192" s="38">
        <v>0</v>
      </c>
      <c r="K192" s="38">
        <v>0</v>
      </c>
      <c r="L192" s="38">
        <v>0</v>
      </c>
      <c r="M192" s="38">
        <f>O192*K192/1000</f>
        <v>0</v>
      </c>
      <c r="N192" s="38">
        <f>O192*L192/1000</f>
        <v>0</v>
      </c>
      <c r="O192" s="38">
        <v>0</v>
      </c>
      <c r="P192" s="38"/>
      <c r="Q192" s="38">
        <f>(L192+K192)*P192/100</f>
        <v>0</v>
      </c>
      <c r="R192" s="38">
        <f>D192+E192+K192+L192</f>
        <v>0</v>
      </c>
      <c r="S192" s="38">
        <f>F192+G192+M192+N192</f>
        <v>0</v>
      </c>
      <c r="T192" s="40">
        <v>0</v>
      </c>
      <c r="U192" s="41">
        <f>J192+Q192</f>
        <v>0</v>
      </c>
    </row>
    <row r="193" spans="1:256" ht="34.5" customHeight="1">
      <c r="A193" s="168"/>
      <c r="B193" s="149"/>
      <c r="C193" s="49">
        <v>2</v>
      </c>
      <c r="D193" s="38">
        <v>0</v>
      </c>
      <c r="E193" s="38">
        <v>0</v>
      </c>
      <c r="F193" s="38">
        <f>H193*D193/1000</f>
        <v>0</v>
      </c>
      <c r="G193" s="38">
        <f>H193*E193/1000</f>
        <v>0</v>
      </c>
      <c r="H193" s="38">
        <v>0</v>
      </c>
      <c r="I193" s="38">
        <v>0</v>
      </c>
      <c r="J193" s="38">
        <v>0</v>
      </c>
      <c r="K193" s="38">
        <v>0</v>
      </c>
      <c r="L193" s="38">
        <v>0</v>
      </c>
      <c r="M193" s="38">
        <f>O193*K193/1000</f>
        <v>0</v>
      </c>
      <c r="N193" s="38">
        <f>O193*L193/1000</f>
        <v>0</v>
      </c>
      <c r="O193" s="38">
        <v>0</v>
      </c>
      <c r="P193" s="38"/>
      <c r="Q193" s="38">
        <f>(L193+K193)*P193/100</f>
        <v>0</v>
      </c>
      <c r="R193" s="38">
        <f>D193+E193+K193+L193</f>
        <v>0</v>
      </c>
      <c r="S193" s="38">
        <f>F193+G193+M193+N193</f>
        <v>0</v>
      </c>
      <c r="T193" s="40">
        <v>0</v>
      </c>
      <c r="U193" s="41">
        <f>J193+Q193</f>
        <v>0</v>
      </c>
    </row>
    <row r="194" spans="1:256" ht="34.5" customHeight="1">
      <c r="A194" s="168"/>
      <c r="B194" s="149"/>
      <c r="C194" s="49">
        <v>3</v>
      </c>
      <c r="D194" s="38">
        <v>0</v>
      </c>
      <c r="E194" s="38">
        <v>0</v>
      </c>
      <c r="F194" s="38">
        <f>H194*D194/1000</f>
        <v>0</v>
      </c>
      <c r="G194" s="38">
        <f>H194*E194/1000</f>
        <v>0</v>
      </c>
      <c r="H194" s="38">
        <v>0</v>
      </c>
      <c r="I194" s="38">
        <v>0</v>
      </c>
      <c r="J194" s="38">
        <v>0</v>
      </c>
      <c r="K194" s="38">
        <v>0</v>
      </c>
      <c r="L194" s="38">
        <v>0</v>
      </c>
      <c r="M194" s="38">
        <f>O194*K194/1000</f>
        <v>0</v>
      </c>
      <c r="N194" s="38">
        <f>O194*L194/1000</f>
        <v>0</v>
      </c>
      <c r="O194" s="38">
        <v>0</v>
      </c>
      <c r="P194" s="38"/>
      <c r="Q194" s="38">
        <f>(L194+K194)*P194/100</f>
        <v>0</v>
      </c>
      <c r="R194" s="38">
        <f>D194+E194+K194+L194</f>
        <v>0</v>
      </c>
      <c r="S194" s="38">
        <f>F194+G194+M194+N194</f>
        <v>0</v>
      </c>
      <c r="T194" s="40">
        <v>0</v>
      </c>
      <c r="U194" s="41">
        <f>J194+Q194</f>
        <v>0</v>
      </c>
    </row>
    <row r="195" spans="1:256" ht="34.5" customHeight="1">
      <c r="A195" s="168"/>
      <c r="B195" s="149"/>
      <c r="C195" s="49">
        <v>4</v>
      </c>
      <c r="D195" s="38">
        <v>0</v>
      </c>
      <c r="E195" s="38">
        <v>0</v>
      </c>
      <c r="F195" s="38">
        <f>H195*D195/1000</f>
        <v>0</v>
      </c>
      <c r="G195" s="38">
        <f>H195*E195/1000</f>
        <v>0</v>
      </c>
      <c r="H195" s="38">
        <v>0</v>
      </c>
      <c r="I195" s="38">
        <v>0</v>
      </c>
      <c r="J195" s="38">
        <v>0</v>
      </c>
      <c r="K195" s="38">
        <v>0</v>
      </c>
      <c r="L195" s="38">
        <v>0</v>
      </c>
      <c r="M195" s="38">
        <f>O195*K195/1000</f>
        <v>0</v>
      </c>
      <c r="N195" s="38">
        <f>O195*L195/1000</f>
        <v>0</v>
      </c>
      <c r="O195" s="38">
        <v>0</v>
      </c>
      <c r="P195" s="38"/>
      <c r="Q195" s="38">
        <f>(L195+K195)*P195/100</f>
        <v>0</v>
      </c>
      <c r="R195" s="38">
        <f>D195+E195+K195+L195</f>
        <v>0</v>
      </c>
      <c r="S195" s="38">
        <f>F195+G195+M195+N195</f>
        <v>0</v>
      </c>
      <c r="T195" s="40">
        <v>0</v>
      </c>
      <c r="U195" s="41">
        <f>J195+Q195</f>
        <v>0</v>
      </c>
    </row>
    <row r="196" spans="1:256" ht="34.5" customHeight="1">
      <c r="A196" s="168"/>
      <c r="B196" s="149" t="s">
        <v>123</v>
      </c>
      <c r="C196" s="149"/>
      <c r="D196" s="38">
        <f>SUM(D192:D195)</f>
        <v>0</v>
      </c>
      <c r="E196" s="38">
        <f>SUM(E192:E195)</f>
        <v>0</v>
      </c>
      <c r="F196" s="38">
        <f>SUM(F192:F195)</f>
        <v>0</v>
      </c>
      <c r="G196" s="38">
        <f t="shared" ref="G196:U196" si="59">SUM(G192:G195)</f>
        <v>0</v>
      </c>
      <c r="H196" s="38">
        <v>0</v>
      </c>
      <c r="I196" s="38"/>
      <c r="J196" s="38">
        <f t="shared" si="59"/>
        <v>0</v>
      </c>
      <c r="K196" s="38">
        <f t="shared" si="59"/>
        <v>0</v>
      </c>
      <c r="L196" s="38">
        <f t="shared" si="59"/>
        <v>0</v>
      </c>
      <c r="M196" s="38">
        <f t="shared" si="59"/>
        <v>0</v>
      </c>
      <c r="N196" s="38">
        <f t="shared" si="59"/>
        <v>0</v>
      </c>
      <c r="O196" s="38">
        <v>0</v>
      </c>
      <c r="P196" s="38"/>
      <c r="Q196" s="38">
        <f t="shared" si="59"/>
        <v>0</v>
      </c>
      <c r="R196" s="38">
        <f t="shared" si="59"/>
        <v>0</v>
      </c>
      <c r="S196" s="38">
        <f t="shared" si="59"/>
        <v>0</v>
      </c>
      <c r="T196" s="40">
        <v>0</v>
      </c>
      <c r="U196" s="41">
        <f t="shared" si="59"/>
        <v>0</v>
      </c>
    </row>
    <row r="197" spans="1:256" ht="34.5" customHeight="1">
      <c r="A197" s="148" t="s">
        <v>60</v>
      </c>
      <c r="B197" s="149"/>
      <c r="C197" s="149"/>
      <c r="D197" s="38">
        <f>D177+D183+D184+D192</f>
        <v>588</v>
      </c>
      <c r="E197" s="38">
        <f>E177+E183+E184+E192</f>
        <v>44</v>
      </c>
      <c r="F197" s="38">
        <f>F177+F183+F184+F192</f>
        <v>1376.508</v>
      </c>
      <c r="G197" s="38">
        <f t="shared" ref="G197:U197" si="60">G177+G183+G184+G192</f>
        <v>103.004</v>
      </c>
      <c r="H197" s="38">
        <f t="shared" ref="H197:H202" si="61">(G197+F197)/(E197+D197)*1000</f>
        <v>2340.9999999999995</v>
      </c>
      <c r="I197" s="38"/>
      <c r="J197" s="38">
        <f t="shared" si="60"/>
        <v>0</v>
      </c>
      <c r="K197" s="38">
        <f t="shared" si="60"/>
        <v>990</v>
      </c>
      <c r="L197" s="38">
        <f t="shared" si="60"/>
        <v>7</v>
      </c>
      <c r="M197" s="38">
        <f t="shared" si="60"/>
        <v>1250.568</v>
      </c>
      <c r="N197" s="38">
        <f t="shared" si="60"/>
        <v>8.8423999999999996</v>
      </c>
      <c r="O197" s="38">
        <f>(N197+M197)/(L197+K197)*1000</f>
        <v>1263.1999999999998</v>
      </c>
      <c r="P197" s="38"/>
      <c r="Q197" s="38">
        <f t="shared" si="60"/>
        <v>0</v>
      </c>
      <c r="R197" s="38">
        <f t="shared" si="60"/>
        <v>1629</v>
      </c>
      <c r="S197" s="38">
        <f t="shared" si="60"/>
        <v>2738.9223999999999</v>
      </c>
      <c r="T197" s="40">
        <f t="shared" ref="T197:T202" si="62">S197/R197*1000</f>
        <v>1681.3519950890118</v>
      </c>
      <c r="U197" s="41">
        <f t="shared" si="60"/>
        <v>0</v>
      </c>
    </row>
    <row r="198" spans="1:256" ht="34.5" customHeight="1">
      <c r="A198" s="148" t="s">
        <v>61</v>
      </c>
      <c r="B198" s="149"/>
      <c r="C198" s="149"/>
      <c r="D198" s="38">
        <f>D178+D185+D187+D193</f>
        <v>0</v>
      </c>
      <c r="E198" s="38">
        <f>E178+E185+E187+E193</f>
        <v>0</v>
      </c>
      <c r="F198" s="38">
        <f>F178+F185+F187+F193</f>
        <v>0</v>
      </c>
      <c r="G198" s="38">
        <f t="shared" ref="G198:U198" si="63">G178+G185+G187+G193</f>
        <v>0</v>
      </c>
      <c r="H198" s="38">
        <v>0</v>
      </c>
      <c r="I198" s="38"/>
      <c r="J198" s="38">
        <f t="shared" si="63"/>
        <v>0</v>
      </c>
      <c r="K198" s="38">
        <f t="shared" si="63"/>
        <v>0</v>
      </c>
      <c r="L198" s="38">
        <f t="shared" si="63"/>
        <v>0</v>
      </c>
      <c r="M198" s="38">
        <f t="shared" si="63"/>
        <v>0</v>
      </c>
      <c r="N198" s="38">
        <f t="shared" si="63"/>
        <v>0</v>
      </c>
      <c r="O198" s="38">
        <v>0</v>
      </c>
      <c r="P198" s="38"/>
      <c r="Q198" s="38">
        <f t="shared" si="63"/>
        <v>0</v>
      </c>
      <c r="R198" s="38">
        <f t="shared" si="63"/>
        <v>0</v>
      </c>
      <c r="S198" s="38">
        <f t="shared" si="63"/>
        <v>0</v>
      </c>
      <c r="T198" s="40">
        <v>0</v>
      </c>
      <c r="U198" s="41">
        <f t="shared" si="63"/>
        <v>0</v>
      </c>
    </row>
    <row r="199" spans="1:256" ht="34.5" customHeight="1">
      <c r="A199" s="148" t="s">
        <v>62</v>
      </c>
      <c r="B199" s="149"/>
      <c r="C199" s="149"/>
      <c r="D199" s="38">
        <f t="shared" ref="D199:U200" si="64">D179+D188+D194</f>
        <v>0</v>
      </c>
      <c r="E199" s="38">
        <f t="shared" si="64"/>
        <v>0</v>
      </c>
      <c r="F199" s="38">
        <f t="shared" si="64"/>
        <v>0</v>
      </c>
      <c r="G199" s="38">
        <f t="shared" si="64"/>
        <v>0</v>
      </c>
      <c r="H199" s="38">
        <v>0</v>
      </c>
      <c r="I199" s="38"/>
      <c r="J199" s="38">
        <f t="shared" si="64"/>
        <v>0</v>
      </c>
      <c r="K199" s="38">
        <f t="shared" si="64"/>
        <v>0</v>
      </c>
      <c r="L199" s="38">
        <f t="shared" si="64"/>
        <v>0</v>
      </c>
      <c r="M199" s="38">
        <f t="shared" si="64"/>
        <v>0</v>
      </c>
      <c r="N199" s="38">
        <f t="shared" si="64"/>
        <v>0</v>
      </c>
      <c r="O199" s="38">
        <v>0</v>
      </c>
      <c r="P199" s="38"/>
      <c r="Q199" s="38">
        <f t="shared" si="64"/>
        <v>0</v>
      </c>
      <c r="R199" s="38">
        <f t="shared" si="64"/>
        <v>0</v>
      </c>
      <c r="S199" s="38">
        <f t="shared" si="64"/>
        <v>0</v>
      </c>
      <c r="T199" s="40">
        <v>0</v>
      </c>
      <c r="U199" s="41">
        <f t="shared" si="64"/>
        <v>0</v>
      </c>
    </row>
    <row r="200" spans="1:256" ht="34.5" customHeight="1">
      <c r="A200" s="148" t="s">
        <v>63</v>
      </c>
      <c r="B200" s="149"/>
      <c r="C200" s="149"/>
      <c r="D200" s="38">
        <f t="shared" si="64"/>
        <v>0</v>
      </c>
      <c r="E200" s="38">
        <f t="shared" si="64"/>
        <v>0</v>
      </c>
      <c r="F200" s="38">
        <f t="shared" si="64"/>
        <v>0</v>
      </c>
      <c r="G200" s="38">
        <f t="shared" si="64"/>
        <v>0</v>
      </c>
      <c r="H200" s="38">
        <v>0</v>
      </c>
      <c r="I200" s="38"/>
      <c r="J200" s="38">
        <f t="shared" si="64"/>
        <v>0</v>
      </c>
      <c r="K200" s="38">
        <f t="shared" si="64"/>
        <v>0</v>
      </c>
      <c r="L200" s="38">
        <f t="shared" si="64"/>
        <v>0</v>
      </c>
      <c r="M200" s="38">
        <f t="shared" si="64"/>
        <v>0</v>
      </c>
      <c r="N200" s="38">
        <f t="shared" si="64"/>
        <v>0</v>
      </c>
      <c r="O200" s="38">
        <v>0</v>
      </c>
      <c r="P200" s="38"/>
      <c r="Q200" s="38">
        <f t="shared" si="64"/>
        <v>0</v>
      </c>
      <c r="R200" s="38">
        <f t="shared" si="64"/>
        <v>0</v>
      </c>
      <c r="S200" s="38">
        <f t="shared" si="64"/>
        <v>0</v>
      </c>
      <c r="T200" s="40">
        <v>0</v>
      </c>
      <c r="U200" s="41">
        <f t="shared" si="64"/>
        <v>0</v>
      </c>
    </row>
    <row r="201" spans="1:256" ht="34.5" customHeight="1" thickBot="1">
      <c r="A201" s="148" t="s">
        <v>64</v>
      </c>
      <c r="B201" s="149"/>
      <c r="C201" s="149"/>
      <c r="D201" s="38">
        <f>D181+D191</f>
        <v>0</v>
      </c>
      <c r="E201" s="38">
        <f>E181+E191</f>
        <v>0</v>
      </c>
      <c r="F201" s="38">
        <f>F181+F191</f>
        <v>0</v>
      </c>
      <c r="G201" s="38">
        <f t="shared" ref="G201:U201" si="65">G181+G191</f>
        <v>0</v>
      </c>
      <c r="H201" s="38">
        <v>0</v>
      </c>
      <c r="I201" s="38"/>
      <c r="J201" s="38">
        <f t="shared" si="65"/>
        <v>0</v>
      </c>
      <c r="K201" s="38">
        <f t="shared" si="65"/>
        <v>0</v>
      </c>
      <c r="L201" s="38">
        <f t="shared" si="65"/>
        <v>0</v>
      </c>
      <c r="M201" s="38">
        <f t="shared" si="65"/>
        <v>0</v>
      </c>
      <c r="N201" s="38">
        <f t="shared" si="65"/>
        <v>0</v>
      </c>
      <c r="O201" s="38">
        <v>0</v>
      </c>
      <c r="P201" s="38"/>
      <c r="Q201" s="38">
        <f t="shared" si="65"/>
        <v>0</v>
      </c>
      <c r="R201" s="38">
        <f t="shared" si="65"/>
        <v>0</v>
      </c>
      <c r="S201" s="38">
        <f t="shared" si="65"/>
        <v>0</v>
      </c>
      <c r="T201" s="40">
        <v>0</v>
      </c>
      <c r="U201" s="41">
        <f t="shared" si="65"/>
        <v>0</v>
      </c>
    </row>
    <row r="202" spans="1:256" s="104" customFormat="1" ht="34.5" customHeight="1" thickBot="1">
      <c r="A202" s="150" t="s">
        <v>124</v>
      </c>
      <c r="B202" s="151"/>
      <c r="C202" s="151"/>
      <c r="D202" s="43">
        <f>SUM(D197:D201)</f>
        <v>588</v>
      </c>
      <c r="E202" s="43">
        <f>SUM(E197:E201)</f>
        <v>44</v>
      </c>
      <c r="F202" s="43">
        <f>SUM(F197:F201)</f>
        <v>1376.508</v>
      </c>
      <c r="G202" s="43">
        <f t="shared" ref="G202:U202" si="66">SUM(G197:G201)</f>
        <v>103.004</v>
      </c>
      <c r="H202" s="43">
        <f t="shared" si="61"/>
        <v>2340.9999999999995</v>
      </c>
      <c r="I202" s="43"/>
      <c r="J202" s="43">
        <f t="shared" si="66"/>
        <v>0</v>
      </c>
      <c r="K202" s="43">
        <f t="shared" si="66"/>
        <v>990</v>
      </c>
      <c r="L202" s="43">
        <f t="shared" si="66"/>
        <v>7</v>
      </c>
      <c r="M202" s="43">
        <f t="shared" si="66"/>
        <v>1250.568</v>
      </c>
      <c r="N202" s="43">
        <f t="shared" si="66"/>
        <v>8.8423999999999996</v>
      </c>
      <c r="O202" s="43">
        <f>(N202+M202)/(L202+K202)*1000</f>
        <v>1263.1999999999998</v>
      </c>
      <c r="P202" s="43"/>
      <c r="Q202" s="43">
        <f t="shared" si="66"/>
        <v>0</v>
      </c>
      <c r="R202" s="43">
        <f t="shared" si="66"/>
        <v>1629</v>
      </c>
      <c r="S202" s="43">
        <f t="shared" si="66"/>
        <v>2738.9223999999999</v>
      </c>
      <c r="T202" s="44">
        <f t="shared" si="62"/>
        <v>1681.3519950890118</v>
      </c>
      <c r="U202" s="45">
        <f t="shared" si="66"/>
        <v>0</v>
      </c>
    </row>
    <row r="203" spans="1:256" s="95" customFormat="1" ht="39" customHeight="1">
      <c r="A203" s="105"/>
      <c r="B203" s="105" t="s">
        <v>46</v>
      </c>
      <c r="C203" s="105"/>
      <c r="D203" s="105" t="s">
        <v>47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</row>
    <row r="204" spans="1:256" ht="90.75" customHeight="1">
      <c r="A204" s="157" t="s">
        <v>293</v>
      </c>
      <c r="B204" s="157"/>
      <c r="C204" s="157"/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</row>
    <row r="205" spans="1:256" s="107" customFormat="1" ht="39" customHeight="1" thickBot="1">
      <c r="A205" s="207" t="s">
        <v>201</v>
      </c>
      <c r="B205" s="207"/>
      <c r="C205" s="32"/>
      <c r="D205" s="32"/>
      <c r="E205" s="32"/>
      <c r="F205" s="32"/>
      <c r="G205" s="32"/>
      <c r="H205" s="32" t="s">
        <v>15</v>
      </c>
      <c r="I205" s="32"/>
      <c r="J205" s="32"/>
      <c r="K205" s="32"/>
      <c r="L205" s="33"/>
      <c r="M205" s="32"/>
      <c r="N205" s="32" t="s">
        <v>194</v>
      </c>
      <c r="O205" s="32"/>
      <c r="P205" s="32"/>
      <c r="Q205" s="32"/>
      <c r="R205" s="33"/>
      <c r="S205" s="208" t="s">
        <v>17</v>
      </c>
      <c r="T205" s="208"/>
      <c r="U205" s="208"/>
    </row>
    <row r="206" spans="1:256" s="95" customFormat="1" ht="39" customHeight="1">
      <c r="A206" s="140" t="s">
        <v>18</v>
      </c>
      <c r="B206" s="142" t="s">
        <v>49</v>
      </c>
      <c r="C206" s="143" t="s">
        <v>50</v>
      </c>
      <c r="D206" s="145" t="s">
        <v>19</v>
      </c>
      <c r="E206" s="145"/>
      <c r="F206" s="145"/>
      <c r="G206" s="145"/>
      <c r="H206" s="145"/>
      <c r="I206" s="145"/>
      <c r="J206" s="145"/>
      <c r="K206" s="145" t="s">
        <v>20</v>
      </c>
      <c r="L206" s="145"/>
      <c r="M206" s="145"/>
      <c r="N206" s="145"/>
      <c r="O206" s="145"/>
      <c r="P206" s="145"/>
      <c r="Q206" s="145"/>
      <c r="R206" s="142" t="s">
        <v>21</v>
      </c>
      <c r="S206" s="142" t="s">
        <v>22</v>
      </c>
      <c r="T206" s="146" t="s">
        <v>23</v>
      </c>
      <c r="U206" s="135" t="s">
        <v>192</v>
      </c>
    </row>
    <row r="207" spans="1:256" s="95" customFormat="1" ht="37.5" customHeight="1">
      <c r="A207" s="141"/>
      <c r="B207" s="134"/>
      <c r="C207" s="144"/>
      <c r="D207" s="137" t="s">
        <v>25</v>
      </c>
      <c r="E207" s="137"/>
      <c r="F207" s="134" t="s">
        <v>26</v>
      </c>
      <c r="G207" s="134"/>
      <c r="H207" s="134" t="s">
        <v>23</v>
      </c>
      <c r="I207" s="134" t="s">
        <v>27</v>
      </c>
      <c r="J207" s="134" t="s">
        <v>28</v>
      </c>
      <c r="K207" s="137" t="s">
        <v>25</v>
      </c>
      <c r="L207" s="137"/>
      <c r="M207" s="134" t="s">
        <v>26</v>
      </c>
      <c r="N207" s="134"/>
      <c r="O207" s="134" t="s">
        <v>23</v>
      </c>
      <c r="P207" s="134" t="s">
        <v>27</v>
      </c>
      <c r="Q207" s="134" t="s">
        <v>28</v>
      </c>
      <c r="R207" s="134"/>
      <c r="S207" s="134"/>
      <c r="T207" s="147"/>
      <c r="U207" s="136"/>
    </row>
    <row r="208" spans="1:256" s="93" customFormat="1" ht="42.75" customHeight="1">
      <c r="A208" s="141"/>
      <c r="B208" s="134"/>
      <c r="C208" s="144"/>
      <c r="D208" s="37" t="s">
        <v>30</v>
      </c>
      <c r="E208" s="37" t="s">
        <v>31</v>
      </c>
      <c r="F208" s="37" t="s">
        <v>30</v>
      </c>
      <c r="G208" s="37" t="s">
        <v>31</v>
      </c>
      <c r="H208" s="134"/>
      <c r="I208" s="134"/>
      <c r="J208" s="134"/>
      <c r="K208" s="37" t="s">
        <v>30</v>
      </c>
      <c r="L208" s="37" t="s">
        <v>31</v>
      </c>
      <c r="M208" s="37" t="s">
        <v>30</v>
      </c>
      <c r="N208" s="37" t="s">
        <v>31</v>
      </c>
      <c r="O208" s="134"/>
      <c r="P208" s="134"/>
      <c r="Q208" s="134"/>
      <c r="R208" s="134"/>
      <c r="S208" s="134"/>
      <c r="T208" s="147"/>
      <c r="U208" s="136"/>
      <c r="V208" s="157"/>
      <c r="W208" s="157"/>
      <c r="X208" s="157"/>
      <c r="Y208" s="157"/>
      <c r="Z208" s="157"/>
      <c r="AA208" s="157"/>
      <c r="AB208" s="157"/>
      <c r="AC208" s="157"/>
      <c r="AD208" s="157"/>
      <c r="AE208" s="157"/>
      <c r="AF208" s="157"/>
      <c r="AG208" s="157"/>
      <c r="AH208" s="157"/>
      <c r="AI208" s="157"/>
      <c r="AJ208" s="157"/>
      <c r="AK208" s="157"/>
      <c r="AL208" s="157"/>
      <c r="AM208" s="157"/>
      <c r="AN208" s="157"/>
      <c r="AO208" s="157"/>
      <c r="AP208" s="157"/>
      <c r="AQ208" s="157"/>
      <c r="AR208" s="157"/>
      <c r="AS208" s="157"/>
      <c r="AT208" s="157"/>
      <c r="AU208" s="157"/>
      <c r="AV208" s="157"/>
      <c r="AW208" s="157"/>
      <c r="AX208" s="157"/>
      <c r="AY208" s="157"/>
      <c r="AZ208" s="157"/>
      <c r="BA208" s="157"/>
      <c r="BB208" s="157"/>
      <c r="BC208" s="157"/>
      <c r="BD208" s="157"/>
      <c r="BE208" s="157"/>
      <c r="BF208" s="157"/>
      <c r="BG208" s="157"/>
      <c r="BH208" s="157"/>
      <c r="BI208" s="157"/>
      <c r="BJ208" s="157"/>
      <c r="BK208" s="157"/>
      <c r="BL208" s="157"/>
      <c r="BM208" s="157"/>
      <c r="BN208" s="157"/>
      <c r="BO208" s="157"/>
      <c r="BP208" s="157"/>
      <c r="BQ208" s="157"/>
      <c r="BR208" s="157"/>
      <c r="BS208" s="157"/>
      <c r="BT208" s="157"/>
      <c r="BU208" s="157"/>
      <c r="BV208" s="157"/>
      <c r="BW208" s="157"/>
      <c r="BX208" s="157"/>
      <c r="BY208" s="157"/>
      <c r="BZ208" s="157"/>
      <c r="CA208" s="157"/>
      <c r="CB208" s="157"/>
      <c r="CC208" s="157"/>
      <c r="CD208" s="157"/>
      <c r="CE208" s="157"/>
      <c r="CF208" s="157"/>
      <c r="CG208" s="157"/>
      <c r="CH208" s="157"/>
      <c r="CI208" s="157"/>
      <c r="CJ208" s="157"/>
      <c r="CK208" s="157"/>
      <c r="CL208" s="157"/>
      <c r="CM208" s="157"/>
      <c r="CN208" s="157"/>
      <c r="CO208" s="157"/>
      <c r="CP208" s="157"/>
      <c r="CQ208" s="157"/>
      <c r="CR208" s="157"/>
      <c r="CS208" s="157"/>
      <c r="CT208" s="157"/>
      <c r="CU208" s="157"/>
      <c r="CV208" s="157"/>
      <c r="CW208" s="157"/>
      <c r="CX208" s="157"/>
      <c r="CY208" s="157"/>
      <c r="CZ208" s="157"/>
      <c r="DA208" s="157"/>
      <c r="DB208" s="157"/>
      <c r="DC208" s="157"/>
      <c r="DD208" s="157"/>
      <c r="DE208" s="157"/>
      <c r="DF208" s="157"/>
      <c r="DG208" s="157"/>
      <c r="DH208" s="157"/>
      <c r="DI208" s="157"/>
      <c r="DJ208" s="157"/>
      <c r="DK208" s="157"/>
      <c r="DL208" s="157"/>
      <c r="DM208" s="157"/>
      <c r="DN208" s="157"/>
      <c r="DO208" s="157"/>
      <c r="DP208" s="157"/>
      <c r="DQ208" s="157"/>
      <c r="DR208" s="157"/>
      <c r="DS208" s="157"/>
      <c r="DT208" s="157"/>
      <c r="DU208" s="157"/>
      <c r="DV208" s="157"/>
      <c r="DW208" s="157"/>
      <c r="DX208" s="157"/>
      <c r="DY208" s="157"/>
      <c r="DZ208" s="157"/>
      <c r="EA208" s="157"/>
      <c r="EB208" s="157"/>
      <c r="EC208" s="157"/>
      <c r="ED208" s="157"/>
      <c r="EE208" s="157"/>
      <c r="EF208" s="157"/>
      <c r="EG208" s="157"/>
      <c r="EH208" s="157"/>
      <c r="EI208" s="157"/>
      <c r="EJ208" s="157"/>
      <c r="EK208" s="157"/>
      <c r="EL208" s="157"/>
      <c r="EM208" s="157"/>
      <c r="EN208" s="157"/>
      <c r="EO208" s="157"/>
      <c r="EP208" s="157"/>
      <c r="EQ208" s="157"/>
      <c r="ER208" s="157"/>
      <c r="ES208" s="157"/>
      <c r="ET208" s="157"/>
      <c r="EU208" s="157"/>
      <c r="EV208" s="157"/>
      <c r="EW208" s="157"/>
      <c r="EX208" s="157"/>
      <c r="EY208" s="157"/>
      <c r="EZ208" s="157"/>
      <c r="FA208" s="157"/>
      <c r="FB208" s="157"/>
      <c r="FC208" s="157"/>
      <c r="FD208" s="157"/>
      <c r="FE208" s="157"/>
      <c r="FF208" s="157"/>
      <c r="FG208" s="157"/>
      <c r="FH208" s="157"/>
      <c r="FI208" s="157"/>
      <c r="FJ208" s="157"/>
      <c r="FK208" s="157"/>
      <c r="FL208" s="157"/>
      <c r="FM208" s="157"/>
      <c r="FN208" s="157"/>
      <c r="FO208" s="157"/>
      <c r="FP208" s="157"/>
      <c r="FQ208" s="157"/>
      <c r="FR208" s="157"/>
      <c r="FS208" s="157"/>
      <c r="FT208" s="157"/>
      <c r="FU208" s="157"/>
      <c r="FV208" s="157"/>
      <c r="FW208" s="157"/>
      <c r="FX208" s="157"/>
      <c r="FY208" s="157"/>
      <c r="FZ208" s="157"/>
      <c r="GA208" s="157"/>
      <c r="GB208" s="157"/>
      <c r="GC208" s="157"/>
      <c r="GD208" s="157"/>
      <c r="GE208" s="157"/>
      <c r="GF208" s="157"/>
      <c r="GG208" s="157"/>
      <c r="GH208" s="157"/>
      <c r="GI208" s="157"/>
      <c r="GJ208" s="157"/>
      <c r="GK208" s="157"/>
      <c r="GL208" s="157"/>
      <c r="GM208" s="157"/>
      <c r="GN208" s="157"/>
      <c r="GO208" s="157"/>
      <c r="GP208" s="157"/>
      <c r="GQ208" s="157"/>
      <c r="GR208" s="157"/>
      <c r="GS208" s="157"/>
      <c r="GT208" s="157"/>
      <c r="GU208" s="157"/>
      <c r="GV208" s="157"/>
      <c r="GW208" s="157"/>
      <c r="GX208" s="157"/>
      <c r="GY208" s="157"/>
      <c r="GZ208" s="157"/>
      <c r="HA208" s="157"/>
      <c r="HB208" s="157"/>
      <c r="HC208" s="157"/>
      <c r="HD208" s="157"/>
      <c r="HE208" s="157"/>
      <c r="HF208" s="157"/>
      <c r="HG208" s="157"/>
      <c r="HH208" s="157"/>
      <c r="HI208" s="157"/>
      <c r="HJ208" s="157"/>
      <c r="HK208" s="157"/>
      <c r="HL208" s="157"/>
      <c r="HM208" s="157"/>
      <c r="HN208" s="157"/>
      <c r="HO208" s="157"/>
      <c r="HP208" s="157"/>
      <c r="HQ208" s="157"/>
      <c r="HR208" s="157"/>
      <c r="HS208" s="157"/>
      <c r="HT208" s="157"/>
      <c r="HU208" s="157"/>
      <c r="HV208" s="157"/>
      <c r="HW208" s="157"/>
      <c r="HX208" s="157"/>
      <c r="HY208" s="157"/>
      <c r="HZ208" s="157"/>
      <c r="IA208" s="157"/>
      <c r="IB208" s="157"/>
      <c r="IC208" s="157"/>
      <c r="ID208" s="157"/>
      <c r="IE208" s="157"/>
      <c r="IF208" s="157"/>
      <c r="IG208" s="157"/>
      <c r="IH208" s="157"/>
      <c r="II208" s="157"/>
      <c r="IJ208" s="157"/>
      <c r="IK208" s="157"/>
      <c r="IL208" s="157"/>
      <c r="IM208" s="157"/>
      <c r="IN208" s="157"/>
      <c r="IO208" s="157"/>
      <c r="IP208" s="157"/>
      <c r="IQ208" s="157"/>
      <c r="IR208" s="157"/>
      <c r="IS208" s="157"/>
      <c r="IT208" s="157"/>
      <c r="IU208" s="157"/>
      <c r="IV208" s="157"/>
    </row>
    <row r="209" spans="1:256" ht="43.5" customHeight="1">
      <c r="A209" s="168" t="s">
        <v>126</v>
      </c>
      <c r="B209" s="164" t="s">
        <v>38</v>
      </c>
      <c r="C209" s="49">
        <v>1</v>
      </c>
      <c r="D209" s="38">
        <v>0</v>
      </c>
      <c r="E209" s="38">
        <v>0</v>
      </c>
      <c r="F209" s="38">
        <v>0</v>
      </c>
      <c r="G209" s="38">
        <v>0</v>
      </c>
      <c r="H209" s="38">
        <v>0</v>
      </c>
      <c r="I209" s="38">
        <v>0</v>
      </c>
      <c r="J209" s="38">
        <v>0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/>
      <c r="Q209" s="38">
        <f>(L209+K209)*P209/100</f>
        <v>0</v>
      </c>
      <c r="R209" s="38">
        <f>D209+E209+K209+L209</f>
        <v>0</v>
      </c>
      <c r="S209" s="38">
        <f>F209+G209+M209+N209</f>
        <v>0</v>
      </c>
      <c r="T209" s="40">
        <v>0</v>
      </c>
      <c r="U209" s="41">
        <f>J209+Q209</f>
        <v>0</v>
      </c>
    </row>
    <row r="210" spans="1:256" ht="43.5" customHeight="1">
      <c r="A210" s="168"/>
      <c r="B210" s="164"/>
      <c r="C210" s="49">
        <v>2</v>
      </c>
      <c r="D210" s="38">
        <v>0</v>
      </c>
      <c r="E210" s="38">
        <v>12</v>
      </c>
      <c r="F210" s="38">
        <f>H210*D210/1000</f>
        <v>0</v>
      </c>
      <c r="G210" s="38">
        <f>H210*E210/1000</f>
        <v>54</v>
      </c>
      <c r="H210" s="38">
        <v>4500</v>
      </c>
      <c r="I210" s="38"/>
      <c r="J210" s="38">
        <f>(D210+E210)*I210/100</f>
        <v>0</v>
      </c>
      <c r="K210" s="38">
        <v>0</v>
      </c>
      <c r="L210" s="38">
        <v>70</v>
      </c>
      <c r="M210" s="38">
        <f>O210*K210/1000</f>
        <v>0</v>
      </c>
      <c r="N210" s="38">
        <f>O210*L210/1000</f>
        <v>140</v>
      </c>
      <c r="O210" s="38">
        <v>2000</v>
      </c>
      <c r="P210" s="38"/>
      <c r="Q210" s="38">
        <f>(L210+K210)*P210/100</f>
        <v>0</v>
      </c>
      <c r="R210" s="38">
        <f>D210+E210+K210+L210</f>
        <v>82</v>
      </c>
      <c r="S210" s="38">
        <f>F210+G210+M210+N210</f>
        <v>194</v>
      </c>
      <c r="T210" s="40">
        <f t="shared" ref="T210:T227" si="67">S210/R210*1000</f>
        <v>2365.853658536585</v>
      </c>
      <c r="U210" s="41">
        <f>J210+Q210</f>
        <v>0</v>
      </c>
    </row>
    <row r="211" spans="1:256" s="93" customFormat="1" ht="43.5" customHeight="1">
      <c r="A211" s="168"/>
      <c r="B211" s="164"/>
      <c r="C211" s="49">
        <v>3</v>
      </c>
      <c r="D211" s="38">
        <v>0</v>
      </c>
      <c r="E211" s="38">
        <v>0</v>
      </c>
      <c r="F211" s="38">
        <f>H211*D211/1000</f>
        <v>0</v>
      </c>
      <c r="G211" s="38">
        <f>H211*E211/1000</f>
        <v>0</v>
      </c>
      <c r="H211" s="38">
        <v>0</v>
      </c>
      <c r="I211" s="38">
        <v>0</v>
      </c>
      <c r="J211" s="38">
        <v>0</v>
      </c>
      <c r="K211" s="38">
        <v>0</v>
      </c>
      <c r="L211" s="38">
        <v>0</v>
      </c>
      <c r="M211" s="38">
        <f>O211*K211/1000</f>
        <v>0</v>
      </c>
      <c r="N211" s="38">
        <f>O211*L211/1000</f>
        <v>0</v>
      </c>
      <c r="O211" s="38">
        <v>0</v>
      </c>
      <c r="P211" s="38"/>
      <c r="Q211" s="38">
        <f>(L211+K211)*P211/100</f>
        <v>0</v>
      </c>
      <c r="R211" s="38">
        <f>D211+E211+K211+L211</f>
        <v>0</v>
      </c>
      <c r="S211" s="38">
        <f>F211+G211+M211+N211</f>
        <v>0</v>
      </c>
      <c r="T211" s="40">
        <v>0</v>
      </c>
      <c r="U211" s="41">
        <f>J211+Q211</f>
        <v>0</v>
      </c>
    </row>
    <row r="212" spans="1:256" s="98" customFormat="1" ht="43.5" customHeight="1">
      <c r="A212" s="168"/>
      <c r="B212" s="164"/>
      <c r="C212" s="49">
        <v>4</v>
      </c>
      <c r="D212" s="38">
        <v>0</v>
      </c>
      <c r="E212" s="38">
        <v>94</v>
      </c>
      <c r="F212" s="38">
        <f>H212*D212/1000</f>
        <v>0</v>
      </c>
      <c r="G212" s="38">
        <f>H212*E212/1000</f>
        <v>272.60000000000002</v>
      </c>
      <c r="H212" s="38">
        <v>2900</v>
      </c>
      <c r="I212" s="38"/>
      <c r="J212" s="38">
        <f>(D212+E212)*I212/100</f>
        <v>0</v>
      </c>
      <c r="K212" s="38">
        <v>0</v>
      </c>
      <c r="L212" s="38">
        <v>0</v>
      </c>
      <c r="M212" s="38">
        <f>O212*K212/1000</f>
        <v>0</v>
      </c>
      <c r="N212" s="38">
        <f>O212*L212/1000</f>
        <v>0</v>
      </c>
      <c r="O212" s="38">
        <v>0</v>
      </c>
      <c r="P212" s="38"/>
      <c r="Q212" s="38">
        <f>(L212+K212)*P212/100</f>
        <v>0</v>
      </c>
      <c r="R212" s="38">
        <f>D212+E212+K212+L212</f>
        <v>94</v>
      </c>
      <c r="S212" s="38">
        <f>F212+G212+M212+N212</f>
        <v>272.60000000000002</v>
      </c>
      <c r="T212" s="40">
        <f t="shared" si="67"/>
        <v>2900.0000000000005</v>
      </c>
      <c r="U212" s="41">
        <f>J212+Q212</f>
        <v>0</v>
      </c>
    </row>
    <row r="213" spans="1:256" ht="43.5" customHeight="1">
      <c r="A213" s="168"/>
      <c r="B213" s="149" t="s">
        <v>127</v>
      </c>
      <c r="C213" s="149"/>
      <c r="D213" s="38">
        <f>SUM(D209:D212)</f>
        <v>0</v>
      </c>
      <c r="E213" s="38">
        <f>SUM(E209:E212)</f>
        <v>106</v>
      </c>
      <c r="F213" s="38">
        <f>SUM(F209:F212)</f>
        <v>0</v>
      </c>
      <c r="G213" s="38">
        <f t="shared" ref="G213:U213" si="68">SUM(G209:G212)</f>
        <v>326.60000000000002</v>
      </c>
      <c r="H213" s="38">
        <f>(G213+F213)/(E213+D213)*1000</f>
        <v>3081.1320754716985</v>
      </c>
      <c r="I213" s="38"/>
      <c r="J213" s="38">
        <f t="shared" si="68"/>
        <v>0</v>
      </c>
      <c r="K213" s="38">
        <f t="shared" si="68"/>
        <v>0</v>
      </c>
      <c r="L213" s="38">
        <f t="shared" si="68"/>
        <v>70</v>
      </c>
      <c r="M213" s="38">
        <f t="shared" si="68"/>
        <v>0</v>
      </c>
      <c r="N213" s="38">
        <f t="shared" si="68"/>
        <v>140</v>
      </c>
      <c r="O213" s="38">
        <f>(N213+M213)/(L213+K213)*1000</f>
        <v>2000</v>
      </c>
      <c r="P213" s="38"/>
      <c r="Q213" s="38">
        <f t="shared" si="68"/>
        <v>0</v>
      </c>
      <c r="R213" s="38">
        <f t="shared" si="68"/>
        <v>176</v>
      </c>
      <c r="S213" s="38">
        <f t="shared" si="68"/>
        <v>466.6</v>
      </c>
      <c r="T213" s="40">
        <f t="shared" si="67"/>
        <v>2651.136363636364</v>
      </c>
      <c r="U213" s="41">
        <f t="shared" si="68"/>
        <v>0</v>
      </c>
    </row>
    <row r="214" spans="1:256" ht="43.5" customHeight="1">
      <c r="A214" s="168"/>
      <c r="B214" s="149" t="s">
        <v>128</v>
      </c>
      <c r="C214" s="49">
        <v>2</v>
      </c>
      <c r="D214" s="38">
        <v>0</v>
      </c>
      <c r="E214" s="38">
        <v>0</v>
      </c>
      <c r="F214" s="38">
        <f>H214*D214/1000</f>
        <v>0</v>
      </c>
      <c r="G214" s="38">
        <f>H214*E214/1000</f>
        <v>0</v>
      </c>
      <c r="H214" s="38">
        <v>0</v>
      </c>
      <c r="I214" s="38"/>
      <c r="J214" s="38">
        <f>(D214+E214)*I214/100</f>
        <v>0</v>
      </c>
      <c r="K214" s="38">
        <v>0</v>
      </c>
      <c r="L214" s="38">
        <v>0</v>
      </c>
      <c r="M214" s="38">
        <f>O214*K214/1000</f>
        <v>0</v>
      </c>
      <c r="N214" s="38">
        <f>O214*L214/1000</f>
        <v>0</v>
      </c>
      <c r="O214" s="38">
        <v>0</v>
      </c>
      <c r="P214" s="38"/>
      <c r="Q214" s="38">
        <f>(L214+K214)*P214/100</f>
        <v>0</v>
      </c>
      <c r="R214" s="38">
        <f>D214+E214+K214+L214</f>
        <v>0</v>
      </c>
      <c r="S214" s="38">
        <f>F214+G214+M214+N214</f>
        <v>0</v>
      </c>
      <c r="T214" s="40">
        <v>0</v>
      </c>
      <c r="U214" s="41">
        <f>J214+Q214</f>
        <v>0</v>
      </c>
    </row>
    <row r="215" spans="1:256" ht="43.5" customHeight="1">
      <c r="A215" s="168"/>
      <c r="B215" s="149"/>
      <c r="C215" s="49">
        <v>3</v>
      </c>
      <c r="D215" s="38">
        <v>0</v>
      </c>
      <c r="E215" s="38">
        <v>0</v>
      </c>
      <c r="F215" s="38">
        <f>H215*D215/1000</f>
        <v>0</v>
      </c>
      <c r="G215" s="38">
        <f>H215*E215/1000</f>
        <v>0</v>
      </c>
      <c r="H215" s="38">
        <v>0</v>
      </c>
      <c r="I215" s="38"/>
      <c r="J215" s="38">
        <f>(D215+E215)*I215/100</f>
        <v>0</v>
      </c>
      <c r="K215" s="38">
        <v>0</v>
      </c>
      <c r="L215" s="38">
        <v>0</v>
      </c>
      <c r="M215" s="38">
        <f>O215*K215/1000</f>
        <v>0</v>
      </c>
      <c r="N215" s="38">
        <f>O215*L215/1000</f>
        <v>0</v>
      </c>
      <c r="O215" s="38">
        <v>0</v>
      </c>
      <c r="P215" s="38"/>
      <c r="Q215" s="38">
        <f>(L215+K215)*P215/100</f>
        <v>0</v>
      </c>
      <c r="R215" s="38">
        <f>D215+E215+K215+L215</f>
        <v>0</v>
      </c>
      <c r="S215" s="38">
        <f>F215+G215+M215+N215</f>
        <v>0</v>
      </c>
      <c r="T215" s="40">
        <v>0</v>
      </c>
      <c r="U215" s="41">
        <f>J215+Q215</f>
        <v>0</v>
      </c>
    </row>
    <row r="216" spans="1:256" s="95" customFormat="1" ht="43.5" customHeight="1">
      <c r="A216" s="168"/>
      <c r="B216" s="149"/>
      <c r="C216" s="49">
        <v>4</v>
      </c>
      <c r="D216" s="38">
        <v>0</v>
      </c>
      <c r="E216" s="38">
        <v>0</v>
      </c>
      <c r="F216" s="38">
        <f>H216*D216/1000</f>
        <v>0</v>
      </c>
      <c r="G216" s="38">
        <f>H216*E216/1000</f>
        <v>0</v>
      </c>
      <c r="H216" s="38">
        <v>0</v>
      </c>
      <c r="I216" s="38"/>
      <c r="J216" s="38">
        <f>(D216+E216)*I216/100</f>
        <v>0</v>
      </c>
      <c r="K216" s="38">
        <v>0</v>
      </c>
      <c r="L216" s="38">
        <v>0</v>
      </c>
      <c r="M216" s="38">
        <f>O216*K216/1000</f>
        <v>0</v>
      </c>
      <c r="N216" s="38">
        <f>O216*L216/1000</f>
        <v>0</v>
      </c>
      <c r="O216" s="38">
        <v>0</v>
      </c>
      <c r="P216" s="38"/>
      <c r="Q216" s="38">
        <f>(L216+K216)*P216/100</f>
        <v>0</v>
      </c>
      <c r="R216" s="38">
        <f>D216+E216+K216+L216</f>
        <v>0</v>
      </c>
      <c r="S216" s="38">
        <f>F216+G216+M216+N216</f>
        <v>0</v>
      </c>
      <c r="T216" s="40">
        <v>0</v>
      </c>
      <c r="U216" s="41">
        <f>J216+Q216</f>
        <v>0</v>
      </c>
    </row>
    <row r="217" spans="1:256" ht="43.5" customHeight="1">
      <c r="A217" s="168"/>
      <c r="B217" s="149"/>
      <c r="C217" s="49">
        <v>5</v>
      </c>
      <c r="D217" s="38">
        <v>0</v>
      </c>
      <c r="E217" s="38">
        <v>0</v>
      </c>
      <c r="F217" s="38">
        <f>H217*D217/1000</f>
        <v>0</v>
      </c>
      <c r="G217" s="38">
        <f>H217*E217/1000</f>
        <v>0</v>
      </c>
      <c r="H217" s="38">
        <v>0</v>
      </c>
      <c r="I217" s="38"/>
      <c r="J217" s="38">
        <f>(D217+E217)*I217/100</f>
        <v>0</v>
      </c>
      <c r="K217" s="38">
        <v>0</v>
      </c>
      <c r="L217" s="38">
        <v>0</v>
      </c>
      <c r="M217" s="38">
        <f>O217*K217/1000</f>
        <v>0</v>
      </c>
      <c r="N217" s="38">
        <f>O217*L217/1000</f>
        <v>0</v>
      </c>
      <c r="O217" s="38">
        <v>0</v>
      </c>
      <c r="P217" s="38"/>
      <c r="Q217" s="38">
        <f>(L217+K217)*P217/100</f>
        <v>0</v>
      </c>
      <c r="R217" s="38">
        <f>D217+E217+K217+L217</f>
        <v>0</v>
      </c>
      <c r="S217" s="38">
        <f>F217+G217+M217+N217</f>
        <v>0</v>
      </c>
      <c r="T217" s="40">
        <v>0</v>
      </c>
      <c r="U217" s="41">
        <f>J217+Q217</f>
        <v>0</v>
      </c>
    </row>
    <row r="218" spans="1:256" ht="43.5" customHeight="1">
      <c r="A218" s="168"/>
      <c r="B218" s="149" t="s">
        <v>129</v>
      </c>
      <c r="C218" s="149"/>
      <c r="D218" s="38">
        <f>SUM(D214:D217)</f>
        <v>0</v>
      </c>
      <c r="E218" s="38">
        <f>SUM(E214:E217)</f>
        <v>0</v>
      </c>
      <c r="F218" s="38">
        <f>SUM(F214:F217)</f>
        <v>0</v>
      </c>
      <c r="G218" s="38">
        <f t="shared" ref="G218:U218" si="69">SUM(G214:G217)</f>
        <v>0</v>
      </c>
      <c r="H218" s="38">
        <v>0</v>
      </c>
      <c r="I218" s="38"/>
      <c r="J218" s="38">
        <f t="shared" si="69"/>
        <v>0</v>
      </c>
      <c r="K218" s="38">
        <f t="shared" si="69"/>
        <v>0</v>
      </c>
      <c r="L218" s="38">
        <f t="shared" si="69"/>
        <v>0</v>
      </c>
      <c r="M218" s="38">
        <f t="shared" si="69"/>
        <v>0</v>
      </c>
      <c r="N218" s="38">
        <f t="shared" si="69"/>
        <v>0</v>
      </c>
      <c r="O218" s="38">
        <v>0</v>
      </c>
      <c r="P218" s="38"/>
      <c r="Q218" s="38">
        <f t="shared" si="69"/>
        <v>0</v>
      </c>
      <c r="R218" s="38">
        <f t="shared" si="69"/>
        <v>0</v>
      </c>
      <c r="S218" s="38">
        <f t="shared" si="69"/>
        <v>0</v>
      </c>
      <c r="T218" s="40">
        <v>0</v>
      </c>
      <c r="U218" s="41">
        <f t="shared" si="69"/>
        <v>0</v>
      </c>
    </row>
    <row r="219" spans="1:256" ht="43.5" customHeight="1">
      <c r="A219" s="168"/>
      <c r="B219" s="49" t="s">
        <v>130</v>
      </c>
      <c r="C219" s="49">
        <v>1</v>
      </c>
      <c r="D219" s="38">
        <v>0</v>
      </c>
      <c r="E219" s="38">
        <v>0</v>
      </c>
      <c r="F219" s="38">
        <f>H219*D219/1000</f>
        <v>0</v>
      </c>
      <c r="G219" s="38">
        <f>H219*E219/1000</f>
        <v>0</v>
      </c>
      <c r="H219" s="38">
        <v>0</v>
      </c>
      <c r="I219" s="38"/>
      <c r="J219" s="38">
        <f>(D219+E219)*I219/100</f>
        <v>0</v>
      </c>
      <c r="K219" s="38">
        <v>0</v>
      </c>
      <c r="L219" s="38">
        <v>0</v>
      </c>
      <c r="M219" s="38">
        <f>O219*K219/1000</f>
        <v>0</v>
      </c>
      <c r="N219" s="38">
        <f>O219*L219/1000</f>
        <v>0</v>
      </c>
      <c r="O219" s="38">
        <v>0</v>
      </c>
      <c r="P219" s="38"/>
      <c r="Q219" s="38">
        <f>(L219+K219)*P219/100</f>
        <v>0</v>
      </c>
      <c r="R219" s="38">
        <f>D219+E219+K219+L219</f>
        <v>0</v>
      </c>
      <c r="S219" s="38">
        <f>F219+G219+M219+N219</f>
        <v>0</v>
      </c>
      <c r="T219" s="40">
        <v>0</v>
      </c>
      <c r="U219" s="41">
        <f>J219+Q219</f>
        <v>0</v>
      </c>
    </row>
    <row r="220" spans="1:256" ht="43.5" customHeight="1">
      <c r="A220" s="168"/>
      <c r="B220" s="49" t="s">
        <v>131</v>
      </c>
      <c r="C220" s="49">
        <v>1</v>
      </c>
      <c r="D220" s="38">
        <v>0</v>
      </c>
      <c r="E220" s="38">
        <v>0</v>
      </c>
      <c r="F220" s="38">
        <f>H220*D220/1000</f>
        <v>0</v>
      </c>
      <c r="G220" s="38">
        <f>H220*E220/1000</f>
        <v>0</v>
      </c>
      <c r="H220" s="38">
        <v>0</v>
      </c>
      <c r="I220" s="38"/>
      <c r="J220" s="38">
        <f>(D220+E220)*I220/100</f>
        <v>0</v>
      </c>
      <c r="K220" s="38">
        <v>0</v>
      </c>
      <c r="L220" s="38">
        <v>0</v>
      </c>
      <c r="M220" s="38">
        <f>O220*K220/1000</f>
        <v>0</v>
      </c>
      <c r="N220" s="38">
        <f>O220*L220/1000</f>
        <v>0</v>
      </c>
      <c r="O220" s="38">
        <v>0</v>
      </c>
      <c r="P220" s="38"/>
      <c r="Q220" s="38">
        <f>(L220+K220)*P220/100</f>
        <v>0</v>
      </c>
      <c r="R220" s="38">
        <f>D220+E220+K220+L220</f>
        <v>0</v>
      </c>
      <c r="S220" s="38">
        <f>F220+G220+M220+N220</f>
        <v>0</v>
      </c>
      <c r="T220" s="40">
        <v>0</v>
      </c>
      <c r="U220" s="41">
        <f>J220+Q220</f>
        <v>0</v>
      </c>
    </row>
    <row r="221" spans="1:256" s="93" customFormat="1" ht="43.5" customHeight="1">
      <c r="A221" s="168"/>
      <c r="B221" s="49" t="s">
        <v>132</v>
      </c>
      <c r="C221" s="49">
        <v>1</v>
      </c>
      <c r="D221" s="38">
        <v>1494</v>
      </c>
      <c r="E221" s="38">
        <v>240</v>
      </c>
      <c r="F221" s="38">
        <f>H221*D221/1000</f>
        <v>3481.02</v>
      </c>
      <c r="G221" s="38">
        <f>H221*E221/1000</f>
        <v>559.20000000000005</v>
      </c>
      <c r="H221" s="38">
        <v>2330</v>
      </c>
      <c r="I221" s="38"/>
      <c r="J221" s="38">
        <f>(D221+E221)*I221/100</f>
        <v>0</v>
      </c>
      <c r="K221" s="38">
        <v>0</v>
      </c>
      <c r="L221" s="38">
        <v>0</v>
      </c>
      <c r="M221" s="38">
        <f>O221*K221/1000</f>
        <v>0</v>
      </c>
      <c r="N221" s="38">
        <f>O221*L221/1000</f>
        <v>0</v>
      </c>
      <c r="O221" s="38">
        <v>0</v>
      </c>
      <c r="P221" s="38"/>
      <c r="Q221" s="38">
        <f>(L221+K221)*P221/100</f>
        <v>0</v>
      </c>
      <c r="R221" s="38">
        <f>D221+E221+K221+L221</f>
        <v>1734</v>
      </c>
      <c r="S221" s="38">
        <f>F221+G221+M221+N221</f>
        <v>4040.2200000000003</v>
      </c>
      <c r="T221" s="40">
        <f t="shared" si="67"/>
        <v>2330</v>
      </c>
      <c r="U221" s="41">
        <f>J221+Q221</f>
        <v>0</v>
      </c>
      <c r="V221" s="157"/>
      <c r="W221" s="157"/>
      <c r="X221" s="157"/>
      <c r="Y221" s="157"/>
      <c r="Z221" s="157"/>
      <c r="AA221" s="157"/>
      <c r="AB221" s="157"/>
      <c r="AC221" s="157"/>
      <c r="AD221" s="157"/>
      <c r="AE221" s="157"/>
      <c r="AF221" s="157"/>
      <c r="AG221" s="157"/>
      <c r="AH221" s="157"/>
      <c r="AI221" s="157"/>
      <c r="AJ221" s="157"/>
      <c r="AK221" s="157"/>
      <c r="AL221" s="157"/>
      <c r="AM221" s="157"/>
      <c r="AN221" s="157"/>
      <c r="AO221" s="157"/>
      <c r="AP221" s="157"/>
      <c r="AQ221" s="157"/>
      <c r="AR221" s="157"/>
      <c r="AS221" s="157"/>
      <c r="AT221" s="157"/>
      <c r="AU221" s="157"/>
      <c r="AV221" s="157"/>
      <c r="AW221" s="157"/>
      <c r="AX221" s="157"/>
      <c r="AY221" s="157"/>
      <c r="AZ221" s="157"/>
      <c r="BA221" s="157"/>
      <c r="BB221" s="157"/>
      <c r="BC221" s="157"/>
      <c r="BD221" s="157"/>
      <c r="BE221" s="157"/>
      <c r="BF221" s="157"/>
      <c r="BG221" s="157"/>
      <c r="BH221" s="157"/>
      <c r="BI221" s="157"/>
      <c r="BJ221" s="157"/>
      <c r="BK221" s="157"/>
      <c r="BL221" s="157"/>
      <c r="BM221" s="157"/>
      <c r="BN221" s="157"/>
      <c r="BO221" s="157"/>
      <c r="BP221" s="157"/>
      <c r="BQ221" s="157"/>
      <c r="BR221" s="157"/>
      <c r="BS221" s="157"/>
      <c r="BT221" s="157"/>
      <c r="BU221" s="157"/>
      <c r="BV221" s="157"/>
      <c r="BW221" s="157"/>
      <c r="BX221" s="157"/>
      <c r="BY221" s="157"/>
      <c r="BZ221" s="157"/>
      <c r="CA221" s="157"/>
      <c r="CB221" s="157"/>
      <c r="CC221" s="157"/>
      <c r="CD221" s="157"/>
      <c r="CE221" s="157"/>
      <c r="CF221" s="157"/>
      <c r="CG221" s="157"/>
      <c r="CH221" s="157"/>
      <c r="CI221" s="157"/>
      <c r="CJ221" s="157"/>
      <c r="CK221" s="157"/>
      <c r="CL221" s="157"/>
      <c r="CM221" s="157"/>
      <c r="CN221" s="157"/>
      <c r="CO221" s="157"/>
      <c r="CP221" s="157"/>
      <c r="CQ221" s="157"/>
      <c r="CR221" s="157"/>
      <c r="CS221" s="157"/>
      <c r="CT221" s="157"/>
      <c r="CU221" s="157"/>
      <c r="CV221" s="157"/>
      <c r="CW221" s="157"/>
      <c r="CX221" s="157"/>
      <c r="CY221" s="157"/>
      <c r="CZ221" s="157"/>
      <c r="DA221" s="157"/>
      <c r="DB221" s="157"/>
      <c r="DC221" s="157"/>
      <c r="DD221" s="157"/>
      <c r="DE221" s="157"/>
      <c r="DF221" s="157"/>
      <c r="DG221" s="157"/>
      <c r="DH221" s="157"/>
      <c r="DI221" s="157"/>
      <c r="DJ221" s="157"/>
      <c r="DK221" s="157"/>
      <c r="DL221" s="157"/>
      <c r="DM221" s="157"/>
      <c r="DN221" s="157"/>
      <c r="DO221" s="157"/>
      <c r="DP221" s="157"/>
      <c r="DQ221" s="157"/>
      <c r="DR221" s="157"/>
      <c r="DS221" s="157"/>
      <c r="DT221" s="157"/>
      <c r="DU221" s="157"/>
      <c r="DV221" s="157"/>
      <c r="DW221" s="157"/>
      <c r="DX221" s="157"/>
      <c r="DY221" s="157"/>
      <c r="DZ221" s="157"/>
      <c r="EA221" s="157"/>
      <c r="EB221" s="157"/>
      <c r="EC221" s="157"/>
      <c r="ED221" s="157"/>
      <c r="EE221" s="157"/>
      <c r="EF221" s="157"/>
      <c r="EG221" s="157"/>
      <c r="EH221" s="157"/>
      <c r="EI221" s="157"/>
      <c r="EJ221" s="157"/>
      <c r="EK221" s="157"/>
      <c r="EL221" s="157"/>
      <c r="EM221" s="157"/>
      <c r="EN221" s="157"/>
      <c r="EO221" s="157"/>
      <c r="EP221" s="157"/>
      <c r="EQ221" s="157"/>
      <c r="ER221" s="157"/>
      <c r="ES221" s="157"/>
      <c r="ET221" s="157"/>
      <c r="EU221" s="157"/>
      <c r="EV221" s="157"/>
      <c r="EW221" s="157"/>
      <c r="EX221" s="157"/>
      <c r="EY221" s="157"/>
      <c r="EZ221" s="157"/>
      <c r="FA221" s="157"/>
      <c r="FB221" s="157"/>
      <c r="FC221" s="157"/>
      <c r="FD221" s="157"/>
      <c r="FE221" s="157"/>
      <c r="FF221" s="157"/>
      <c r="FG221" s="157"/>
      <c r="FH221" s="157"/>
      <c r="FI221" s="157"/>
      <c r="FJ221" s="157"/>
      <c r="FK221" s="157"/>
      <c r="FL221" s="157"/>
      <c r="FM221" s="157"/>
      <c r="FN221" s="157"/>
      <c r="FO221" s="157"/>
      <c r="FP221" s="157"/>
      <c r="FQ221" s="157"/>
      <c r="FR221" s="157"/>
      <c r="FS221" s="157"/>
      <c r="FT221" s="157"/>
      <c r="FU221" s="157"/>
      <c r="FV221" s="157"/>
      <c r="FW221" s="157"/>
      <c r="FX221" s="157"/>
      <c r="FY221" s="157"/>
      <c r="FZ221" s="157"/>
      <c r="GA221" s="157"/>
      <c r="GB221" s="157"/>
      <c r="GC221" s="157"/>
      <c r="GD221" s="157"/>
      <c r="GE221" s="157"/>
      <c r="GF221" s="157"/>
      <c r="GG221" s="157"/>
      <c r="GH221" s="157"/>
      <c r="GI221" s="157"/>
      <c r="GJ221" s="157"/>
      <c r="GK221" s="157"/>
      <c r="GL221" s="157"/>
      <c r="GM221" s="157"/>
      <c r="GN221" s="157"/>
      <c r="GO221" s="157"/>
      <c r="GP221" s="157"/>
      <c r="GQ221" s="157"/>
      <c r="GR221" s="157"/>
      <c r="GS221" s="157"/>
      <c r="GT221" s="157"/>
      <c r="GU221" s="157"/>
      <c r="GV221" s="157"/>
      <c r="GW221" s="157"/>
      <c r="GX221" s="157"/>
      <c r="GY221" s="157"/>
      <c r="GZ221" s="157"/>
      <c r="HA221" s="157"/>
      <c r="HB221" s="157"/>
      <c r="HC221" s="157"/>
      <c r="HD221" s="157"/>
      <c r="HE221" s="157"/>
      <c r="HF221" s="157"/>
      <c r="HG221" s="157"/>
      <c r="HH221" s="157"/>
      <c r="HI221" s="157"/>
      <c r="HJ221" s="157"/>
      <c r="HK221" s="157"/>
      <c r="HL221" s="157"/>
      <c r="HM221" s="157"/>
      <c r="HN221" s="157"/>
      <c r="HO221" s="157"/>
      <c r="HP221" s="157"/>
      <c r="HQ221" s="157"/>
      <c r="HR221" s="157"/>
      <c r="HS221" s="157"/>
      <c r="HT221" s="157"/>
      <c r="HU221" s="157"/>
      <c r="HV221" s="157"/>
      <c r="HW221" s="157"/>
      <c r="HX221" s="157"/>
      <c r="HY221" s="157"/>
      <c r="HZ221" s="157"/>
      <c r="IA221" s="157"/>
      <c r="IB221" s="157"/>
      <c r="IC221" s="157"/>
      <c r="ID221" s="157"/>
      <c r="IE221" s="157"/>
      <c r="IF221" s="157"/>
      <c r="IG221" s="157"/>
      <c r="IH221" s="157"/>
      <c r="II221" s="157"/>
      <c r="IJ221" s="157"/>
      <c r="IK221" s="157"/>
      <c r="IL221" s="157"/>
      <c r="IM221" s="157"/>
      <c r="IN221" s="157"/>
      <c r="IO221" s="157"/>
      <c r="IP221" s="157"/>
      <c r="IQ221" s="157"/>
      <c r="IR221" s="157"/>
      <c r="IS221" s="157"/>
      <c r="IT221" s="157"/>
      <c r="IU221" s="157"/>
      <c r="IV221" s="157"/>
    </row>
    <row r="222" spans="1:256" ht="43.5" customHeight="1">
      <c r="A222" s="148" t="s">
        <v>60</v>
      </c>
      <c r="B222" s="149"/>
      <c r="C222" s="149"/>
      <c r="D222" s="38">
        <f>D209+D219+D220+D221</f>
        <v>1494</v>
      </c>
      <c r="E222" s="38">
        <f>E209+E219+E220+E221</f>
        <v>240</v>
      </c>
      <c r="F222" s="38">
        <f>F209+F219+F220+F221</f>
        <v>3481.02</v>
      </c>
      <c r="G222" s="38">
        <f>G209+G219+G220+G221</f>
        <v>559.20000000000005</v>
      </c>
      <c r="H222" s="38">
        <f t="shared" ref="H222:H227" si="70">(G222+F222)/(E222+D222)*1000</f>
        <v>2330</v>
      </c>
      <c r="I222" s="38"/>
      <c r="J222" s="38">
        <f t="shared" ref="J222:U222" si="71">J209+J219+J220+J221</f>
        <v>0</v>
      </c>
      <c r="K222" s="38">
        <f t="shared" si="71"/>
        <v>0</v>
      </c>
      <c r="L222" s="38">
        <f>L209+L219+L220+L221</f>
        <v>0</v>
      </c>
      <c r="M222" s="38">
        <f>M209+M219+M220+M221</f>
        <v>0</v>
      </c>
      <c r="N222" s="38">
        <f>N209+N219+N220+N221</f>
        <v>0</v>
      </c>
      <c r="O222" s="38">
        <v>0</v>
      </c>
      <c r="P222" s="38"/>
      <c r="Q222" s="38">
        <f t="shared" si="71"/>
        <v>0</v>
      </c>
      <c r="R222" s="38">
        <f t="shared" si="71"/>
        <v>1734</v>
      </c>
      <c r="S222" s="38">
        <f t="shared" si="71"/>
        <v>4040.2200000000003</v>
      </c>
      <c r="T222" s="40">
        <f t="shared" si="67"/>
        <v>2330</v>
      </c>
      <c r="U222" s="41">
        <f t="shared" si="71"/>
        <v>0</v>
      </c>
    </row>
    <row r="223" spans="1:256" ht="43.5" customHeight="1">
      <c r="A223" s="148" t="s">
        <v>61</v>
      </c>
      <c r="B223" s="149"/>
      <c r="C223" s="149"/>
      <c r="D223" s="38">
        <f>D210+D214</f>
        <v>0</v>
      </c>
      <c r="E223" s="38">
        <f t="shared" ref="E223:G225" si="72">E210+E214</f>
        <v>12</v>
      </c>
      <c r="F223" s="38">
        <f t="shared" si="72"/>
        <v>0</v>
      </c>
      <c r="G223" s="38">
        <f t="shared" si="72"/>
        <v>54</v>
      </c>
      <c r="H223" s="38">
        <f t="shared" si="70"/>
        <v>4500</v>
      </c>
      <c r="I223" s="38"/>
      <c r="J223" s="38">
        <f t="shared" ref="J223:U225" si="73">J210+J214</f>
        <v>0</v>
      </c>
      <c r="K223" s="38">
        <f t="shared" si="73"/>
        <v>0</v>
      </c>
      <c r="L223" s="38">
        <f t="shared" si="73"/>
        <v>70</v>
      </c>
      <c r="M223" s="38">
        <f t="shared" si="73"/>
        <v>0</v>
      </c>
      <c r="N223" s="38">
        <f t="shared" si="73"/>
        <v>140</v>
      </c>
      <c r="O223" s="38">
        <f t="shared" ref="O223:O227" si="74">(N223+M223)/(L223+K223)*1000</f>
        <v>2000</v>
      </c>
      <c r="P223" s="38"/>
      <c r="Q223" s="38">
        <f t="shared" si="73"/>
        <v>0</v>
      </c>
      <c r="R223" s="38">
        <f t="shared" si="73"/>
        <v>82</v>
      </c>
      <c r="S223" s="38">
        <f t="shared" si="73"/>
        <v>194</v>
      </c>
      <c r="T223" s="40">
        <f t="shared" si="67"/>
        <v>2365.853658536585</v>
      </c>
      <c r="U223" s="41">
        <f t="shared" si="73"/>
        <v>0</v>
      </c>
    </row>
    <row r="224" spans="1:256" ht="43.5" customHeight="1">
      <c r="A224" s="148" t="s">
        <v>62</v>
      </c>
      <c r="B224" s="149"/>
      <c r="C224" s="149"/>
      <c r="D224" s="38">
        <f>D211+D215</f>
        <v>0</v>
      </c>
      <c r="E224" s="38">
        <f t="shared" si="72"/>
        <v>0</v>
      </c>
      <c r="F224" s="38">
        <f t="shared" si="72"/>
        <v>0</v>
      </c>
      <c r="G224" s="38">
        <f t="shared" si="72"/>
        <v>0</v>
      </c>
      <c r="H224" s="38">
        <v>0</v>
      </c>
      <c r="I224" s="38"/>
      <c r="J224" s="38">
        <f t="shared" si="73"/>
        <v>0</v>
      </c>
      <c r="K224" s="38">
        <f t="shared" si="73"/>
        <v>0</v>
      </c>
      <c r="L224" s="38">
        <f t="shared" si="73"/>
        <v>0</v>
      </c>
      <c r="M224" s="38">
        <f t="shared" si="73"/>
        <v>0</v>
      </c>
      <c r="N224" s="38">
        <f t="shared" si="73"/>
        <v>0</v>
      </c>
      <c r="O224" s="38">
        <v>0</v>
      </c>
      <c r="P224" s="38"/>
      <c r="Q224" s="38">
        <f t="shared" si="73"/>
        <v>0</v>
      </c>
      <c r="R224" s="38">
        <f t="shared" si="73"/>
        <v>0</v>
      </c>
      <c r="S224" s="38">
        <f t="shared" si="73"/>
        <v>0</v>
      </c>
      <c r="T224" s="40">
        <v>0</v>
      </c>
      <c r="U224" s="41">
        <f t="shared" si="73"/>
        <v>0</v>
      </c>
    </row>
    <row r="225" spans="1:256" ht="43.5" customHeight="1">
      <c r="A225" s="148" t="s">
        <v>63</v>
      </c>
      <c r="B225" s="149"/>
      <c r="C225" s="149"/>
      <c r="D225" s="38">
        <f>D212+D216</f>
        <v>0</v>
      </c>
      <c r="E225" s="38">
        <f t="shared" si="72"/>
        <v>94</v>
      </c>
      <c r="F225" s="38">
        <f t="shared" si="72"/>
        <v>0</v>
      </c>
      <c r="G225" s="38">
        <f t="shared" si="72"/>
        <v>272.60000000000002</v>
      </c>
      <c r="H225" s="38">
        <f t="shared" si="70"/>
        <v>2900.0000000000005</v>
      </c>
      <c r="I225" s="38"/>
      <c r="J225" s="38">
        <f t="shared" si="73"/>
        <v>0</v>
      </c>
      <c r="K225" s="38">
        <f t="shared" si="73"/>
        <v>0</v>
      </c>
      <c r="L225" s="38">
        <f t="shared" si="73"/>
        <v>0</v>
      </c>
      <c r="M225" s="38">
        <f t="shared" si="73"/>
        <v>0</v>
      </c>
      <c r="N225" s="38">
        <f t="shared" si="73"/>
        <v>0</v>
      </c>
      <c r="O225" s="38">
        <v>0</v>
      </c>
      <c r="P225" s="38"/>
      <c r="Q225" s="38">
        <f t="shared" si="73"/>
        <v>0</v>
      </c>
      <c r="R225" s="38">
        <f t="shared" si="73"/>
        <v>94</v>
      </c>
      <c r="S225" s="38">
        <f t="shared" si="73"/>
        <v>272.60000000000002</v>
      </c>
      <c r="T225" s="40">
        <f t="shared" si="67"/>
        <v>2900.0000000000005</v>
      </c>
      <c r="U225" s="41">
        <f t="shared" si="73"/>
        <v>0</v>
      </c>
    </row>
    <row r="226" spans="1:256" ht="43.5" customHeight="1">
      <c r="A226" s="148" t="s">
        <v>64</v>
      </c>
      <c r="B226" s="149"/>
      <c r="C226" s="149"/>
      <c r="D226" s="38">
        <f>D217</f>
        <v>0</v>
      </c>
      <c r="E226" s="38">
        <f>E217</f>
        <v>0</v>
      </c>
      <c r="F226" s="38">
        <f>F217</f>
        <v>0</v>
      </c>
      <c r="G226" s="38">
        <f>G217</f>
        <v>0</v>
      </c>
      <c r="H226" s="38">
        <v>0</v>
      </c>
      <c r="I226" s="38"/>
      <c r="J226" s="38">
        <f t="shared" ref="J226:U226" si="75">J217</f>
        <v>0</v>
      </c>
      <c r="K226" s="38">
        <f t="shared" si="75"/>
        <v>0</v>
      </c>
      <c r="L226" s="38">
        <f>L217</f>
        <v>0</v>
      </c>
      <c r="M226" s="38">
        <f>M217</f>
        <v>0</v>
      </c>
      <c r="N226" s="38">
        <f>N217</f>
        <v>0</v>
      </c>
      <c r="O226" s="38">
        <v>0</v>
      </c>
      <c r="P226" s="38"/>
      <c r="Q226" s="38">
        <f t="shared" si="75"/>
        <v>0</v>
      </c>
      <c r="R226" s="38">
        <f t="shared" si="75"/>
        <v>0</v>
      </c>
      <c r="S226" s="38">
        <f t="shared" si="75"/>
        <v>0</v>
      </c>
      <c r="T226" s="40">
        <v>0</v>
      </c>
      <c r="U226" s="41">
        <f t="shared" si="75"/>
        <v>0</v>
      </c>
    </row>
    <row r="227" spans="1:256" ht="43.5" customHeight="1" thickBot="1">
      <c r="A227" s="150" t="s">
        <v>133</v>
      </c>
      <c r="B227" s="151"/>
      <c r="C227" s="151"/>
      <c r="D227" s="43">
        <f>SUM(D222:D226)</f>
        <v>1494</v>
      </c>
      <c r="E227" s="43">
        <f>SUM(E222:E226)</f>
        <v>346</v>
      </c>
      <c r="F227" s="43">
        <f>SUM(F222:F226)</f>
        <v>3481.02</v>
      </c>
      <c r="G227" s="43">
        <f>SUM(G222:G226)</f>
        <v>885.80000000000007</v>
      </c>
      <c r="H227" s="43">
        <f t="shared" si="70"/>
        <v>2373.2717391304345</v>
      </c>
      <c r="I227" s="43"/>
      <c r="J227" s="43">
        <f t="shared" ref="J227:U227" si="76">SUM(J222:J226)</f>
        <v>0</v>
      </c>
      <c r="K227" s="43">
        <f t="shared" si="76"/>
        <v>0</v>
      </c>
      <c r="L227" s="43">
        <f t="shared" si="76"/>
        <v>70</v>
      </c>
      <c r="M227" s="43">
        <f t="shared" si="76"/>
        <v>0</v>
      </c>
      <c r="N227" s="43">
        <f t="shared" si="76"/>
        <v>140</v>
      </c>
      <c r="O227" s="43">
        <f t="shared" si="74"/>
        <v>2000</v>
      </c>
      <c r="P227" s="43"/>
      <c r="Q227" s="43">
        <f t="shared" si="76"/>
        <v>0</v>
      </c>
      <c r="R227" s="43">
        <f t="shared" si="76"/>
        <v>1910</v>
      </c>
      <c r="S227" s="43">
        <f t="shared" si="76"/>
        <v>4506.8200000000006</v>
      </c>
      <c r="T227" s="44">
        <f t="shared" si="67"/>
        <v>2359.5916230366493</v>
      </c>
      <c r="U227" s="45">
        <f t="shared" si="76"/>
        <v>0</v>
      </c>
    </row>
    <row r="228" spans="1:256" s="104" customFormat="1" ht="60" customHeight="1">
      <c r="A228" s="105"/>
      <c r="B228" s="105" t="s">
        <v>46</v>
      </c>
      <c r="C228" s="105"/>
      <c r="D228" s="105" t="s">
        <v>47</v>
      </c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</row>
    <row r="229" spans="1:256" s="95" customFormat="1" ht="113.25" customHeight="1">
      <c r="A229" s="157" t="s">
        <v>294</v>
      </c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</row>
    <row r="230" spans="1:256" s="100" customFormat="1" ht="60" customHeight="1" thickBot="1">
      <c r="A230" s="207" t="s">
        <v>202</v>
      </c>
      <c r="B230" s="207"/>
      <c r="C230" s="32"/>
      <c r="D230" s="32"/>
      <c r="E230" s="32"/>
      <c r="F230" s="32"/>
      <c r="G230" s="32"/>
      <c r="H230" s="32" t="s">
        <v>15</v>
      </c>
      <c r="I230" s="32"/>
      <c r="J230" s="32"/>
      <c r="K230" s="32"/>
      <c r="L230" s="33"/>
      <c r="M230" s="32"/>
      <c r="N230" s="32" t="s">
        <v>194</v>
      </c>
      <c r="O230" s="32"/>
      <c r="P230" s="32"/>
      <c r="Q230" s="32"/>
      <c r="R230" s="33"/>
      <c r="S230" s="208" t="s">
        <v>17</v>
      </c>
      <c r="T230" s="208"/>
      <c r="U230" s="208"/>
    </row>
    <row r="231" spans="1:256" s="95" customFormat="1" ht="60" customHeight="1">
      <c r="A231" s="140" t="s">
        <v>18</v>
      </c>
      <c r="B231" s="142" t="s">
        <v>49</v>
      </c>
      <c r="C231" s="143" t="s">
        <v>50</v>
      </c>
      <c r="D231" s="145" t="s">
        <v>19</v>
      </c>
      <c r="E231" s="145"/>
      <c r="F231" s="145"/>
      <c r="G231" s="145"/>
      <c r="H231" s="145"/>
      <c r="I231" s="145"/>
      <c r="J231" s="145"/>
      <c r="K231" s="145" t="s">
        <v>20</v>
      </c>
      <c r="L231" s="145"/>
      <c r="M231" s="145"/>
      <c r="N231" s="145"/>
      <c r="O231" s="145"/>
      <c r="P231" s="145"/>
      <c r="Q231" s="145"/>
      <c r="R231" s="142" t="s">
        <v>21</v>
      </c>
      <c r="S231" s="142" t="s">
        <v>22</v>
      </c>
      <c r="T231" s="146" t="s">
        <v>23</v>
      </c>
      <c r="U231" s="135" t="s">
        <v>192</v>
      </c>
    </row>
    <row r="232" spans="1:256" s="95" customFormat="1" ht="60" customHeight="1">
      <c r="A232" s="141"/>
      <c r="B232" s="134"/>
      <c r="C232" s="144"/>
      <c r="D232" s="137" t="s">
        <v>25</v>
      </c>
      <c r="E232" s="137"/>
      <c r="F232" s="134" t="s">
        <v>26</v>
      </c>
      <c r="G232" s="134"/>
      <c r="H232" s="134" t="s">
        <v>23</v>
      </c>
      <c r="I232" s="134" t="s">
        <v>27</v>
      </c>
      <c r="J232" s="134" t="s">
        <v>28</v>
      </c>
      <c r="K232" s="137" t="s">
        <v>25</v>
      </c>
      <c r="L232" s="137"/>
      <c r="M232" s="134" t="s">
        <v>26</v>
      </c>
      <c r="N232" s="134"/>
      <c r="O232" s="134" t="s">
        <v>23</v>
      </c>
      <c r="P232" s="134" t="s">
        <v>27</v>
      </c>
      <c r="Q232" s="134" t="s">
        <v>28</v>
      </c>
      <c r="R232" s="134"/>
      <c r="S232" s="134"/>
      <c r="T232" s="147"/>
      <c r="U232" s="136"/>
    </row>
    <row r="233" spans="1:256" s="95" customFormat="1" ht="52.5" customHeight="1">
      <c r="A233" s="141"/>
      <c r="B233" s="134"/>
      <c r="C233" s="144"/>
      <c r="D233" s="37" t="s">
        <v>30</v>
      </c>
      <c r="E233" s="37" t="s">
        <v>31</v>
      </c>
      <c r="F233" s="37" t="s">
        <v>30</v>
      </c>
      <c r="G233" s="37" t="s">
        <v>31</v>
      </c>
      <c r="H233" s="134"/>
      <c r="I233" s="134"/>
      <c r="J233" s="134"/>
      <c r="K233" s="37" t="s">
        <v>30</v>
      </c>
      <c r="L233" s="37" t="s">
        <v>31</v>
      </c>
      <c r="M233" s="37" t="s">
        <v>30</v>
      </c>
      <c r="N233" s="37" t="s">
        <v>31</v>
      </c>
      <c r="O233" s="134"/>
      <c r="P233" s="134"/>
      <c r="Q233" s="134"/>
      <c r="R233" s="134"/>
      <c r="S233" s="134"/>
      <c r="T233" s="147"/>
      <c r="U233" s="136"/>
    </row>
    <row r="234" spans="1:256" s="93" customFormat="1" ht="121.5" customHeight="1">
      <c r="A234" s="168" t="s">
        <v>39</v>
      </c>
      <c r="B234" s="49" t="s">
        <v>135</v>
      </c>
      <c r="C234" s="49">
        <v>1</v>
      </c>
      <c r="D234" s="55">
        <v>0</v>
      </c>
      <c r="E234" s="38">
        <v>0</v>
      </c>
      <c r="F234" s="38">
        <f>H234*D234/1000</f>
        <v>0</v>
      </c>
      <c r="G234" s="38">
        <f>H234*E234/1000</f>
        <v>0</v>
      </c>
      <c r="H234" s="38">
        <v>0</v>
      </c>
      <c r="I234" s="38">
        <v>0</v>
      </c>
      <c r="J234" s="38">
        <f>(D234+E234)*I234/100</f>
        <v>0</v>
      </c>
      <c r="K234" s="38">
        <v>0</v>
      </c>
      <c r="L234" s="38">
        <v>0</v>
      </c>
      <c r="M234" s="38">
        <f>O234*K234/1000</f>
        <v>0</v>
      </c>
      <c r="N234" s="38">
        <f>O234*L234/1000</f>
        <v>0</v>
      </c>
      <c r="O234" s="38">
        <v>0</v>
      </c>
      <c r="P234" s="38"/>
      <c r="Q234" s="38">
        <f>(L234+K234)*P234/100</f>
        <v>0</v>
      </c>
      <c r="R234" s="38">
        <f>D234+E234+K234+L234</f>
        <v>0</v>
      </c>
      <c r="S234" s="38">
        <f>F234+G234+M234+N234</f>
        <v>0</v>
      </c>
      <c r="T234" s="40">
        <v>0</v>
      </c>
      <c r="U234" s="41">
        <f>J234+Q234</f>
        <v>0</v>
      </c>
      <c r="V234" s="157"/>
      <c r="W234" s="157"/>
      <c r="X234" s="157"/>
      <c r="Y234" s="157"/>
      <c r="Z234" s="157"/>
      <c r="AA234" s="157"/>
      <c r="AB234" s="157"/>
      <c r="AC234" s="157"/>
      <c r="AD234" s="157"/>
      <c r="AE234" s="157"/>
      <c r="AF234" s="157"/>
      <c r="AG234" s="157"/>
      <c r="AH234" s="157"/>
      <c r="AI234" s="157"/>
      <c r="AJ234" s="157"/>
      <c r="AK234" s="157"/>
      <c r="AL234" s="157"/>
      <c r="AM234" s="157"/>
      <c r="AN234" s="157"/>
      <c r="AO234" s="157"/>
      <c r="AP234" s="157"/>
      <c r="AQ234" s="157"/>
      <c r="AR234" s="157"/>
      <c r="AS234" s="157"/>
      <c r="AT234" s="157"/>
      <c r="AU234" s="157"/>
      <c r="AV234" s="157"/>
      <c r="AW234" s="157"/>
      <c r="AX234" s="157"/>
      <c r="AY234" s="157"/>
      <c r="AZ234" s="157"/>
      <c r="BA234" s="157"/>
      <c r="BB234" s="157"/>
      <c r="BC234" s="157"/>
      <c r="BD234" s="157"/>
      <c r="BE234" s="157"/>
      <c r="BF234" s="157"/>
      <c r="BG234" s="157"/>
      <c r="BH234" s="157"/>
      <c r="BI234" s="157"/>
      <c r="BJ234" s="157"/>
      <c r="BK234" s="157"/>
      <c r="BL234" s="157"/>
      <c r="BM234" s="157"/>
      <c r="BN234" s="157"/>
      <c r="BO234" s="157"/>
      <c r="BP234" s="157"/>
      <c r="BQ234" s="157"/>
      <c r="BR234" s="157"/>
      <c r="BS234" s="157"/>
      <c r="BT234" s="157"/>
      <c r="BU234" s="157"/>
      <c r="BV234" s="157"/>
      <c r="BW234" s="157"/>
      <c r="BX234" s="157"/>
      <c r="BY234" s="157"/>
      <c r="BZ234" s="157"/>
      <c r="CA234" s="157"/>
      <c r="CB234" s="157"/>
      <c r="CC234" s="157"/>
      <c r="CD234" s="157"/>
      <c r="CE234" s="157"/>
      <c r="CF234" s="157"/>
      <c r="CG234" s="157"/>
      <c r="CH234" s="157"/>
      <c r="CI234" s="157"/>
      <c r="CJ234" s="157"/>
      <c r="CK234" s="157"/>
      <c r="CL234" s="157"/>
      <c r="CM234" s="157"/>
      <c r="CN234" s="157"/>
      <c r="CO234" s="157"/>
      <c r="CP234" s="157"/>
      <c r="CQ234" s="157"/>
      <c r="CR234" s="157"/>
      <c r="CS234" s="157"/>
      <c r="CT234" s="157"/>
      <c r="CU234" s="157"/>
      <c r="CV234" s="157"/>
      <c r="CW234" s="157"/>
      <c r="CX234" s="157"/>
      <c r="CY234" s="157"/>
      <c r="CZ234" s="157"/>
      <c r="DA234" s="157"/>
      <c r="DB234" s="157"/>
      <c r="DC234" s="157"/>
      <c r="DD234" s="157"/>
      <c r="DE234" s="157"/>
      <c r="DF234" s="157"/>
      <c r="DG234" s="157"/>
      <c r="DH234" s="157"/>
      <c r="DI234" s="157"/>
      <c r="DJ234" s="157"/>
      <c r="DK234" s="157"/>
      <c r="DL234" s="157"/>
      <c r="DM234" s="157"/>
      <c r="DN234" s="157"/>
      <c r="DO234" s="157"/>
      <c r="DP234" s="157"/>
      <c r="DQ234" s="157"/>
      <c r="DR234" s="157"/>
      <c r="DS234" s="157"/>
      <c r="DT234" s="157"/>
      <c r="DU234" s="157"/>
      <c r="DV234" s="157"/>
      <c r="DW234" s="157"/>
      <c r="DX234" s="157"/>
      <c r="DY234" s="157"/>
      <c r="DZ234" s="157"/>
      <c r="EA234" s="157"/>
      <c r="EB234" s="157"/>
      <c r="EC234" s="157"/>
      <c r="ED234" s="157"/>
      <c r="EE234" s="157"/>
      <c r="EF234" s="157"/>
      <c r="EG234" s="157"/>
      <c r="EH234" s="157"/>
      <c r="EI234" s="157"/>
      <c r="EJ234" s="157"/>
      <c r="EK234" s="157"/>
      <c r="EL234" s="157"/>
      <c r="EM234" s="157"/>
      <c r="EN234" s="157"/>
      <c r="EO234" s="157"/>
      <c r="EP234" s="157"/>
      <c r="EQ234" s="157"/>
      <c r="ER234" s="157"/>
      <c r="ES234" s="157"/>
      <c r="ET234" s="157"/>
      <c r="EU234" s="157"/>
      <c r="EV234" s="157"/>
      <c r="EW234" s="157"/>
      <c r="EX234" s="157"/>
      <c r="EY234" s="157"/>
      <c r="EZ234" s="157"/>
      <c r="FA234" s="157"/>
      <c r="FB234" s="157"/>
      <c r="FC234" s="157"/>
      <c r="FD234" s="157"/>
      <c r="FE234" s="157"/>
      <c r="FF234" s="157"/>
      <c r="FG234" s="157"/>
      <c r="FH234" s="157"/>
      <c r="FI234" s="157"/>
      <c r="FJ234" s="157"/>
      <c r="FK234" s="157"/>
      <c r="FL234" s="157"/>
      <c r="FM234" s="157"/>
      <c r="FN234" s="157"/>
      <c r="FO234" s="157"/>
      <c r="FP234" s="157"/>
      <c r="FQ234" s="157"/>
      <c r="FR234" s="157"/>
      <c r="FS234" s="157"/>
      <c r="FT234" s="157"/>
      <c r="FU234" s="157"/>
      <c r="FV234" s="157"/>
      <c r="FW234" s="157"/>
      <c r="FX234" s="157"/>
      <c r="FY234" s="157"/>
      <c r="FZ234" s="157"/>
      <c r="GA234" s="157"/>
      <c r="GB234" s="157"/>
      <c r="GC234" s="157"/>
      <c r="GD234" s="157"/>
      <c r="GE234" s="157"/>
      <c r="GF234" s="157"/>
      <c r="GG234" s="157"/>
      <c r="GH234" s="157"/>
      <c r="GI234" s="157"/>
      <c r="GJ234" s="157"/>
      <c r="GK234" s="157"/>
      <c r="GL234" s="157"/>
      <c r="GM234" s="157"/>
      <c r="GN234" s="157"/>
      <c r="GO234" s="157"/>
      <c r="GP234" s="157"/>
      <c r="GQ234" s="157"/>
      <c r="GR234" s="157"/>
      <c r="GS234" s="157"/>
      <c r="GT234" s="157"/>
      <c r="GU234" s="157"/>
      <c r="GV234" s="157"/>
      <c r="GW234" s="157"/>
      <c r="GX234" s="157"/>
      <c r="GY234" s="157"/>
      <c r="GZ234" s="157"/>
      <c r="HA234" s="157"/>
      <c r="HB234" s="157"/>
      <c r="HC234" s="157"/>
      <c r="HD234" s="157"/>
      <c r="HE234" s="157"/>
      <c r="HF234" s="157"/>
      <c r="HG234" s="157"/>
      <c r="HH234" s="157"/>
      <c r="HI234" s="157"/>
      <c r="HJ234" s="157"/>
      <c r="HK234" s="157"/>
      <c r="HL234" s="157"/>
      <c r="HM234" s="157"/>
      <c r="HN234" s="157"/>
      <c r="HO234" s="157"/>
      <c r="HP234" s="157"/>
      <c r="HQ234" s="157"/>
      <c r="HR234" s="157"/>
      <c r="HS234" s="157"/>
      <c r="HT234" s="157"/>
      <c r="HU234" s="157"/>
      <c r="HV234" s="157"/>
      <c r="HW234" s="157"/>
      <c r="HX234" s="157"/>
      <c r="HY234" s="157"/>
      <c r="HZ234" s="157"/>
      <c r="IA234" s="157"/>
      <c r="IB234" s="157"/>
      <c r="IC234" s="157"/>
      <c r="ID234" s="157"/>
      <c r="IE234" s="157"/>
      <c r="IF234" s="157"/>
      <c r="IG234" s="157"/>
      <c r="IH234" s="157"/>
      <c r="II234" s="157"/>
      <c r="IJ234" s="157"/>
      <c r="IK234" s="157"/>
      <c r="IL234" s="157"/>
      <c r="IM234" s="157"/>
      <c r="IN234" s="157"/>
      <c r="IO234" s="157"/>
      <c r="IP234" s="157"/>
      <c r="IQ234" s="157"/>
      <c r="IR234" s="157"/>
      <c r="IS234" s="157"/>
      <c r="IT234" s="157"/>
      <c r="IU234" s="157"/>
      <c r="IV234" s="157"/>
    </row>
    <row r="235" spans="1:256" ht="121.5" customHeight="1">
      <c r="A235" s="168"/>
      <c r="B235" s="49" t="s">
        <v>136</v>
      </c>
      <c r="C235" s="65">
        <v>1</v>
      </c>
      <c r="D235" s="55">
        <v>0</v>
      </c>
      <c r="E235" s="38">
        <v>0</v>
      </c>
      <c r="F235" s="38">
        <f>H235*D235/1000</f>
        <v>0</v>
      </c>
      <c r="G235" s="38">
        <f>H235*E235/1000</f>
        <v>0</v>
      </c>
      <c r="H235" s="38">
        <v>0</v>
      </c>
      <c r="I235" s="38">
        <v>0</v>
      </c>
      <c r="J235" s="38">
        <f>(D235+E235)*I235/100</f>
        <v>0</v>
      </c>
      <c r="K235" s="38">
        <v>27</v>
      </c>
      <c r="L235" s="38">
        <v>1</v>
      </c>
      <c r="M235" s="38">
        <f>O235*K235/1000</f>
        <v>67.5</v>
      </c>
      <c r="N235" s="38">
        <f>O235*L235/1000</f>
        <v>2.5</v>
      </c>
      <c r="O235" s="38">
        <v>2500</v>
      </c>
      <c r="P235" s="38"/>
      <c r="Q235" s="38">
        <f>(L235+K235)*P235/100</f>
        <v>0</v>
      </c>
      <c r="R235" s="38">
        <f>D235+E235+K235+L235</f>
        <v>28</v>
      </c>
      <c r="S235" s="38">
        <f>F235+G235+M235+N235</f>
        <v>70</v>
      </c>
      <c r="T235" s="40">
        <f t="shared" ref="T235:T239" si="77">S235/R235*1000</f>
        <v>2500</v>
      </c>
      <c r="U235" s="41">
        <f>J235+Q235</f>
        <v>0</v>
      </c>
    </row>
    <row r="236" spans="1:256" ht="121.5" customHeight="1">
      <c r="A236" s="168"/>
      <c r="B236" s="49" t="s">
        <v>137</v>
      </c>
      <c r="C236" s="65">
        <v>1</v>
      </c>
      <c r="D236" s="55">
        <v>0</v>
      </c>
      <c r="E236" s="38">
        <v>0</v>
      </c>
      <c r="F236" s="38">
        <f>H236*D236/1000</f>
        <v>0</v>
      </c>
      <c r="G236" s="38">
        <f>H236*E236/1000</f>
        <v>0</v>
      </c>
      <c r="H236" s="38">
        <v>0</v>
      </c>
      <c r="I236" s="38">
        <v>0</v>
      </c>
      <c r="J236" s="38">
        <f>(D236+E236)*I236/100</f>
        <v>0</v>
      </c>
      <c r="K236" s="38">
        <v>10.1</v>
      </c>
      <c r="L236" s="38">
        <v>31.1</v>
      </c>
      <c r="M236" s="38">
        <f>O236*K236/1000</f>
        <v>26.26</v>
      </c>
      <c r="N236" s="38">
        <f>O236*L236/1000</f>
        <v>80.86</v>
      </c>
      <c r="O236" s="38">
        <v>2600</v>
      </c>
      <c r="P236" s="38"/>
      <c r="Q236" s="38">
        <f>(L236+K236)*P236/100</f>
        <v>0</v>
      </c>
      <c r="R236" s="38">
        <f>D236+E236+K236+L236</f>
        <v>41.2</v>
      </c>
      <c r="S236" s="38">
        <f>F236+G236+M236+N236</f>
        <v>107.12</v>
      </c>
      <c r="T236" s="40">
        <f t="shared" si="77"/>
        <v>2600</v>
      </c>
      <c r="U236" s="41">
        <f>J236+Q236</f>
        <v>0</v>
      </c>
    </row>
    <row r="237" spans="1:256" ht="121.5" customHeight="1">
      <c r="A237" s="168"/>
      <c r="B237" s="49" t="s">
        <v>138</v>
      </c>
      <c r="C237" s="65">
        <v>1</v>
      </c>
      <c r="D237" s="55">
        <v>0</v>
      </c>
      <c r="E237" s="38">
        <v>0</v>
      </c>
      <c r="F237" s="38">
        <f>H237*D237/1000</f>
        <v>0</v>
      </c>
      <c r="G237" s="38">
        <f>H237*E237/1000</f>
        <v>0</v>
      </c>
      <c r="H237" s="38">
        <v>0</v>
      </c>
      <c r="I237" s="38">
        <v>0</v>
      </c>
      <c r="J237" s="38">
        <f>(D237+E237)*I237/100</f>
        <v>0</v>
      </c>
      <c r="K237" s="38">
        <v>0</v>
      </c>
      <c r="L237" s="38">
        <v>0</v>
      </c>
      <c r="M237" s="38">
        <f>O237*K237/1000</f>
        <v>0</v>
      </c>
      <c r="N237" s="38">
        <f>O237*L237/1000</f>
        <v>0</v>
      </c>
      <c r="O237" s="38">
        <v>0</v>
      </c>
      <c r="P237" s="38"/>
      <c r="Q237" s="38">
        <f>(L237+K237)*P237/100</f>
        <v>0</v>
      </c>
      <c r="R237" s="38">
        <f>D237+E237+K237+L237</f>
        <v>0</v>
      </c>
      <c r="S237" s="38">
        <f>F237+G237+M237+N237</f>
        <v>0</v>
      </c>
      <c r="T237" s="40">
        <v>0</v>
      </c>
      <c r="U237" s="41">
        <f>J237+Q237</f>
        <v>0</v>
      </c>
    </row>
    <row r="238" spans="1:256" ht="121.5" customHeight="1">
      <c r="A238" s="148" t="s">
        <v>60</v>
      </c>
      <c r="B238" s="149"/>
      <c r="C238" s="149"/>
      <c r="D238" s="38">
        <f>SUM(D234:D237)</f>
        <v>0</v>
      </c>
      <c r="E238" s="38">
        <f t="shared" ref="E238:U238" si="78">SUM(E234:E237)</f>
        <v>0</v>
      </c>
      <c r="F238" s="38">
        <f t="shared" si="78"/>
        <v>0</v>
      </c>
      <c r="G238" s="38">
        <f t="shared" si="78"/>
        <v>0</v>
      </c>
      <c r="H238" s="38">
        <v>0</v>
      </c>
      <c r="I238" s="38"/>
      <c r="J238" s="38">
        <f t="shared" si="78"/>
        <v>0</v>
      </c>
      <c r="K238" s="38">
        <f t="shared" si="78"/>
        <v>37.1</v>
      </c>
      <c r="L238" s="38">
        <f t="shared" si="78"/>
        <v>32.1</v>
      </c>
      <c r="M238" s="38">
        <f t="shared" si="78"/>
        <v>93.76</v>
      </c>
      <c r="N238" s="38">
        <f t="shared" si="78"/>
        <v>83.36</v>
      </c>
      <c r="O238" s="38">
        <f>(N238+M238)/(L238+K238)*1000</f>
        <v>2559.5375722543354</v>
      </c>
      <c r="P238" s="38"/>
      <c r="Q238" s="38">
        <f t="shared" si="78"/>
        <v>0</v>
      </c>
      <c r="R238" s="38">
        <f t="shared" si="78"/>
        <v>69.2</v>
      </c>
      <c r="S238" s="38">
        <f t="shared" si="78"/>
        <v>177.12</v>
      </c>
      <c r="T238" s="40">
        <f t="shared" si="77"/>
        <v>2559.5375722543354</v>
      </c>
      <c r="U238" s="41">
        <f t="shared" si="78"/>
        <v>0</v>
      </c>
    </row>
    <row r="239" spans="1:256" ht="121.5" customHeight="1" thickBot="1">
      <c r="A239" s="150" t="s">
        <v>139</v>
      </c>
      <c r="B239" s="151"/>
      <c r="C239" s="151"/>
      <c r="D239" s="57">
        <f>D238</f>
        <v>0</v>
      </c>
      <c r="E239" s="57">
        <f t="shared" ref="E239:U239" si="79">E238</f>
        <v>0</v>
      </c>
      <c r="F239" s="57">
        <f t="shared" si="79"/>
        <v>0</v>
      </c>
      <c r="G239" s="57">
        <f t="shared" si="79"/>
        <v>0</v>
      </c>
      <c r="H239" s="57">
        <v>0</v>
      </c>
      <c r="I239" s="57"/>
      <c r="J239" s="57">
        <f t="shared" si="79"/>
        <v>0</v>
      </c>
      <c r="K239" s="57">
        <f t="shared" si="79"/>
        <v>37.1</v>
      </c>
      <c r="L239" s="57">
        <f t="shared" si="79"/>
        <v>32.1</v>
      </c>
      <c r="M239" s="57">
        <f t="shared" si="79"/>
        <v>93.76</v>
      </c>
      <c r="N239" s="57">
        <f t="shared" si="79"/>
        <v>83.36</v>
      </c>
      <c r="O239" s="57">
        <f>(N239+M239)/(L239+K239)*1000</f>
        <v>2559.5375722543354</v>
      </c>
      <c r="P239" s="57"/>
      <c r="Q239" s="57">
        <f t="shared" si="79"/>
        <v>0</v>
      </c>
      <c r="R239" s="57">
        <f t="shared" si="79"/>
        <v>69.2</v>
      </c>
      <c r="S239" s="57">
        <f t="shared" si="79"/>
        <v>177.12</v>
      </c>
      <c r="T239" s="61">
        <f t="shared" si="77"/>
        <v>2559.5375722543354</v>
      </c>
      <c r="U239" s="102">
        <f t="shared" si="79"/>
        <v>0</v>
      </c>
    </row>
    <row r="240" spans="1:256" ht="36.75" customHeight="1">
      <c r="A240" s="46"/>
      <c r="B240" s="46" t="s">
        <v>46</v>
      </c>
      <c r="C240" s="46"/>
      <c r="D240" s="46" t="s">
        <v>47</v>
      </c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</row>
    <row r="241" spans="1:21" ht="36.75" customHeight="1">
      <c r="A241" s="96"/>
      <c r="B241" s="96"/>
      <c r="C241" s="96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</row>
    <row r="242" spans="1:21" ht="116.25" customHeight="1">
      <c r="A242" s="157" t="s">
        <v>295</v>
      </c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</row>
    <row r="243" spans="1:21" s="100" customFormat="1" ht="36.75" customHeight="1" thickBot="1">
      <c r="A243" s="207" t="s">
        <v>203</v>
      </c>
      <c r="B243" s="207"/>
      <c r="C243" s="32"/>
      <c r="D243" s="32"/>
      <c r="E243" s="32"/>
      <c r="F243" s="32"/>
      <c r="G243" s="32"/>
      <c r="H243" s="32" t="s">
        <v>15</v>
      </c>
      <c r="I243" s="32"/>
      <c r="J243" s="32"/>
      <c r="K243" s="32"/>
      <c r="L243" s="33"/>
      <c r="M243" s="32"/>
      <c r="N243" s="32" t="s">
        <v>194</v>
      </c>
      <c r="O243" s="32"/>
      <c r="P243" s="32"/>
      <c r="Q243" s="32"/>
      <c r="R243" s="33"/>
      <c r="S243" s="208" t="s">
        <v>17</v>
      </c>
      <c r="T243" s="208"/>
      <c r="U243" s="208"/>
    </row>
    <row r="244" spans="1:21" ht="42.75" customHeight="1">
      <c r="A244" s="140" t="s">
        <v>18</v>
      </c>
      <c r="B244" s="142" t="s">
        <v>49</v>
      </c>
      <c r="C244" s="143" t="s">
        <v>50</v>
      </c>
      <c r="D244" s="145" t="s">
        <v>19</v>
      </c>
      <c r="E244" s="145"/>
      <c r="F244" s="145"/>
      <c r="G244" s="145"/>
      <c r="H244" s="145"/>
      <c r="I244" s="145"/>
      <c r="J244" s="145"/>
      <c r="K244" s="145" t="s">
        <v>20</v>
      </c>
      <c r="L244" s="145"/>
      <c r="M244" s="145"/>
      <c r="N244" s="145"/>
      <c r="O244" s="145"/>
      <c r="P244" s="145"/>
      <c r="Q244" s="145"/>
      <c r="R244" s="142" t="s">
        <v>21</v>
      </c>
      <c r="S244" s="142" t="s">
        <v>22</v>
      </c>
      <c r="T244" s="146" t="s">
        <v>23</v>
      </c>
      <c r="U244" s="135" t="s">
        <v>192</v>
      </c>
    </row>
    <row r="245" spans="1:21" ht="42.75" customHeight="1">
      <c r="A245" s="141"/>
      <c r="B245" s="134"/>
      <c r="C245" s="144"/>
      <c r="D245" s="137" t="s">
        <v>25</v>
      </c>
      <c r="E245" s="137"/>
      <c r="F245" s="134" t="s">
        <v>26</v>
      </c>
      <c r="G245" s="134"/>
      <c r="H245" s="134" t="s">
        <v>23</v>
      </c>
      <c r="I245" s="134" t="s">
        <v>27</v>
      </c>
      <c r="J245" s="134" t="s">
        <v>28</v>
      </c>
      <c r="K245" s="137" t="s">
        <v>25</v>
      </c>
      <c r="L245" s="137"/>
      <c r="M245" s="134" t="s">
        <v>26</v>
      </c>
      <c r="N245" s="134"/>
      <c r="O245" s="134" t="s">
        <v>23</v>
      </c>
      <c r="P245" s="134" t="s">
        <v>27</v>
      </c>
      <c r="Q245" s="134" t="s">
        <v>28</v>
      </c>
      <c r="R245" s="134"/>
      <c r="S245" s="134"/>
      <c r="T245" s="147"/>
      <c r="U245" s="136"/>
    </row>
    <row r="246" spans="1:21" ht="42.75" customHeight="1">
      <c r="A246" s="141"/>
      <c r="B246" s="134"/>
      <c r="C246" s="144"/>
      <c r="D246" s="37" t="s">
        <v>30</v>
      </c>
      <c r="E246" s="37" t="s">
        <v>31</v>
      </c>
      <c r="F246" s="37" t="s">
        <v>30</v>
      </c>
      <c r="G246" s="37" t="s">
        <v>31</v>
      </c>
      <c r="H246" s="134"/>
      <c r="I246" s="134"/>
      <c r="J246" s="134"/>
      <c r="K246" s="37" t="s">
        <v>30</v>
      </c>
      <c r="L246" s="37" t="s">
        <v>31</v>
      </c>
      <c r="M246" s="37" t="s">
        <v>30</v>
      </c>
      <c r="N246" s="37" t="s">
        <v>31</v>
      </c>
      <c r="O246" s="134"/>
      <c r="P246" s="134"/>
      <c r="Q246" s="134"/>
      <c r="R246" s="134"/>
      <c r="S246" s="134"/>
      <c r="T246" s="147"/>
      <c r="U246" s="136"/>
    </row>
    <row r="247" spans="1:21" ht="73.5" customHeight="1">
      <c r="A247" s="168" t="s">
        <v>141</v>
      </c>
      <c r="B247" s="68" t="s">
        <v>142</v>
      </c>
      <c r="C247" s="69">
        <v>1</v>
      </c>
      <c r="D247" s="38">
        <v>1317</v>
      </c>
      <c r="E247" s="38">
        <v>577</v>
      </c>
      <c r="F247" s="38">
        <f>H247*D247/1000</f>
        <v>4128.7950000000001</v>
      </c>
      <c r="G247" s="38">
        <f>H247*E247/1000</f>
        <v>1808.895</v>
      </c>
      <c r="H247" s="38">
        <v>3135</v>
      </c>
      <c r="I247" s="38"/>
      <c r="J247" s="38">
        <f>(D247+E247)*I247/100</f>
        <v>0</v>
      </c>
      <c r="K247" s="38">
        <v>12</v>
      </c>
      <c r="L247" s="38">
        <v>7</v>
      </c>
      <c r="M247" s="38">
        <f>O247*K247/1000</f>
        <v>19.2</v>
      </c>
      <c r="N247" s="38">
        <f>O247*L247/1000</f>
        <v>11.2</v>
      </c>
      <c r="O247" s="38">
        <v>1600</v>
      </c>
      <c r="P247" s="38"/>
      <c r="Q247" s="38">
        <f>(L247+K247)*P247/100</f>
        <v>0</v>
      </c>
      <c r="R247" s="38">
        <f>D247+E247+K247+L247</f>
        <v>1913</v>
      </c>
      <c r="S247" s="38">
        <f>F247+G247+M247+N247</f>
        <v>5968.09</v>
      </c>
      <c r="T247" s="40">
        <f t="shared" ref="T247:T253" si="80">S247/R247*1000</f>
        <v>3119.7543125980137</v>
      </c>
      <c r="U247" s="41">
        <f>J247+Q247</f>
        <v>0</v>
      </c>
    </row>
    <row r="248" spans="1:21" s="93" customFormat="1" ht="73.5" customHeight="1">
      <c r="A248" s="168"/>
      <c r="B248" s="68" t="s">
        <v>143</v>
      </c>
      <c r="C248" s="69">
        <v>1</v>
      </c>
      <c r="D248" s="38">
        <v>0</v>
      </c>
      <c r="E248" s="38">
        <v>0</v>
      </c>
      <c r="F248" s="38">
        <f>H248*D248/1000</f>
        <v>0</v>
      </c>
      <c r="G248" s="38">
        <f>H248*E248/1000</f>
        <v>0</v>
      </c>
      <c r="H248" s="38">
        <v>0</v>
      </c>
      <c r="I248" s="38"/>
      <c r="J248" s="38">
        <f>(D248+E248)*I248/100</f>
        <v>0</v>
      </c>
      <c r="K248" s="38">
        <v>0</v>
      </c>
      <c r="L248" s="38">
        <v>0</v>
      </c>
      <c r="M248" s="38">
        <f>O248*K248/1000</f>
        <v>0</v>
      </c>
      <c r="N248" s="38">
        <f>O248*L248/1000</f>
        <v>0</v>
      </c>
      <c r="O248" s="38">
        <v>0</v>
      </c>
      <c r="P248" s="38"/>
      <c r="Q248" s="38">
        <f>(L248+K248)*P248/100</f>
        <v>0</v>
      </c>
      <c r="R248" s="38">
        <f>D248+E248+K248+L248</f>
        <v>0</v>
      </c>
      <c r="S248" s="38">
        <f>F248+G248+M248+N248</f>
        <v>0</v>
      </c>
      <c r="T248" s="40">
        <v>0</v>
      </c>
      <c r="U248" s="41">
        <f>J248+Q248</f>
        <v>0</v>
      </c>
    </row>
    <row r="249" spans="1:21" s="98" customFormat="1" ht="73.5" customHeight="1">
      <c r="A249" s="168"/>
      <c r="B249" s="68" t="s">
        <v>144</v>
      </c>
      <c r="C249" s="69">
        <v>1</v>
      </c>
      <c r="D249" s="38">
        <v>41</v>
      </c>
      <c r="E249" s="38">
        <v>21</v>
      </c>
      <c r="F249" s="38">
        <f>H249*D249/1000</f>
        <v>118.9</v>
      </c>
      <c r="G249" s="38">
        <f>H249*E249/1000</f>
        <v>60.9</v>
      </c>
      <c r="H249" s="38">
        <v>2900</v>
      </c>
      <c r="I249" s="38"/>
      <c r="J249" s="38">
        <f>(D249+E249)*I249/100</f>
        <v>0</v>
      </c>
      <c r="K249" s="38">
        <v>75</v>
      </c>
      <c r="L249" s="38">
        <v>44</v>
      </c>
      <c r="M249" s="38">
        <f>O249*K249/1000</f>
        <v>0</v>
      </c>
      <c r="N249" s="38">
        <f>O249*L249/1000</f>
        <v>0</v>
      </c>
      <c r="O249" s="38">
        <v>0</v>
      </c>
      <c r="P249" s="38"/>
      <c r="Q249" s="38">
        <f>(L249+K249)*P249/100</f>
        <v>0</v>
      </c>
      <c r="R249" s="38">
        <f>D249+E249+K249+L249</f>
        <v>181</v>
      </c>
      <c r="S249" s="38">
        <f>F249+G249+M249+N249</f>
        <v>179.8</v>
      </c>
      <c r="T249" s="40">
        <f t="shared" si="80"/>
        <v>993.37016574585641</v>
      </c>
      <c r="U249" s="41">
        <f>J249+Q249</f>
        <v>0</v>
      </c>
    </row>
    <row r="250" spans="1:21" ht="73.5" customHeight="1">
      <c r="A250" s="168"/>
      <c r="B250" s="68" t="s">
        <v>145</v>
      </c>
      <c r="C250" s="69">
        <v>1</v>
      </c>
      <c r="D250" s="38">
        <v>0</v>
      </c>
      <c r="E250" s="38">
        <v>0</v>
      </c>
      <c r="F250" s="38">
        <f>H250*D250/1000</f>
        <v>0</v>
      </c>
      <c r="G250" s="38">
        <f>H250*E250/1000</f>
        <v>0</v>
      </c>
      <c r="H250" s="38">
        <v>0</v>
      </c>
      <c r="I250" s="38">
        <v>0</v>
      </c>
      <c r="J250" s="38">
        <f>(D250+E250)*I250/100</f>
        <v>0</v>
      </c>
      <c r="K250" s="38">
        <v>0</v>
      </c>
      <c r="L250" s="38">
        <v>0</v>
      </c>
      <c r="M250" s="38">
        <f>O250*K250/1000</f>
        <v>0</v>
      </c>
      <c r="N250" s="38">
        <f>O250*L250/1000</f>
        <v>0</v>
      </c>
      <c r="O250" s="38">
        <v>0</v>
      </c>
      <c r="P250" s="38"/>
      <c r="Q250" s="38">
        <f>(L250+K250)*P250/100</f>
        <v>0</v>
      </c>
      <c r="R250" s="38">
        <f>D250+E250+K250+L250</f>
        <v>0</v>
      </c>
      <c r="S250" s="38">
        <f>F250+G250+M250+N250</f>
        <v>0</v>
      </c>
      <c r="T250" s="40">
        <v>0</v>
      </c>
      <c r="U250" s="41">
        <f>J250+Q250</f>
        <v>0</v>
      </c>
    </row>
    <row r="251" spans="1:21" ht="73.5" customHeight="1">
      <c r="A251" s="168"/>
      <c r="B251" s="68" t="s">
        <v>146</v>
      </c>
      <c r="C251" s="69">
        <v>1</v>
      </c>
      <c r="D251" s="38">
        <v>0</v>
      </c>
      <c r="E251" s="38">
        <v>0</v>
      </c>
      <c r="F251" s="38">
        <f>H251*D251/1000</f>
        <v>0</v>
      </c>
      <c r="G251" s="38">
        <f>H251*E251/1000</f>
        <v>0</v>
      </c>
      <c r="H251" s="38">
        <v>0</v>
      </c>
      <c r="I251" s="38">
        <v>0</v>
      </c>
      <c r="J251" s="38">
        <f>(D251+E251)*I251/100</f>
        <v>0</v>
      </c>
      <c r="K251" s="38">
        <v>626</v>
      </c>
      <c r="L251" s="38">
        <v>123</v>
      </c>
      <c r="M251" s="38">
        <f>O251*K251/1000</f>
        <v>533.97799999999995</v>
      </c>
      <c r="N251" s="38">
        <f>O251*L251/1000</f>
        <v>104.919</v>
      </c>
      <c r="O251" s="38">
        <v>853</v>
      </c>
      <c r="P251" s="38"/>
      <c r="Q251" s="38">
        <f>(L251+K251)*P251/100</f>
        <v>0</v>
      </c>
      <c r="R251" s="38">
        <f>D251+E251+K251+L251</f>
        <v>749</v>
      </c>
      <c r="S251" s="38">
        <f>F251+G251+M251+N251</f>
        <v>638.89699999999993</v>
      </c>
      <c r="T251" s="40">
        <f t="shared" si="80"/>
        <v>852.99999999999989</v>
      </c>
      <c r="U251" s="41">
        <f>J251+Q251</f>
        <v>0</v>
      </c>
    </row>
    <row r="252" spans="1:21" ht="73.5" customHeight="1">
      <c r="A252" s="148" t="s">
        <v>60</v>
      </c>
      <c r="B252" s="149"/>
      <c r="C252" s="149"/>
      <c r="D252" s="58">
        <f>SUM(D247:D251)</f>
        <v>1358</v>
      </c>
      <c r="E252" s="58">
        <f t="shared" ref="E252:U252" si="81">SUM(E247:E251)</f>
        <v>598</v>
      </c>
      <c r="F252" s="58">
        <f t="shared" si="81"/>
        <v>4247.6949999999997</v>
      </c>
      <c r="G252" s="58">
        <f t="shared" si="81"/>
        <v>1869.7950000000001</v>
      </c>
      <c r="H252" s="58">
        <f>(G252+F252)/(E252+D252)*1000</f>
        <v>3127.551124744376</v>
      </c>
      <c r="I252" s="58"/>
      <c r="J252" s="58">
        <f t="shared" si="81"/>
        <v>0</v>
      </c>
      <c r="K252" s="58">
        <f t="shared" si="81"/>
        <v>713</v>
      </c>
      <c r="L252" s="58">
        <f t="shared" si="81"/>
        <v>174</v>
      </c>
      <c r="M252" s="58">
        <f t="shared" si="81"/>
        <v>553.178</v>
      </c>
      <c r="N252" s="58">
        <f t="shared" si="81"/>
        <v>116.119</v>
      </c>
      <c r="O252" s="58">
        <f>(N252+M252)/(L252+K252)*1000</f>
        <v>754.56257046223232</v>
      </c>
      <c r="P252" s="58"/>
      <c r="Q252" s="58">
        <f t="shared" si="81"/>
        <v>0</v>
      </c>
      <c r="R252" s="58">
        <f t="shared" si="81"/>
        <v>2843</v>
      </c>
      <c r="S252" s="58">
        <f t="shared" si="81"/>
        <v>6786.7870000000003</v>
      </c>
      <c r="T252" s="59">
        <f t="shared" si="80"/>
        <v>2387.1920506507213</v>
      </c>
      <c r="U252" s="108">
        <f t="shared" si="81"/>
        <v>0</v>
      </c>
    </row>
    <row r="253" spans="1:21" ht="73.5" customHeight="1" thickBot="1">
      <c r="A253" s="150" t="s">
        <v>147</v>
      </c>
      <c r="B253" s="151"/>
      <c r="C253" s="151"/>
      <c r="D253" s="109">
        <f>D252</f>
        <v>1358</v>
      </c>
      <c r="E253" s="109">
        <f t="shared" ref="E253:U253" si="82">E252</f>
        <v>598</v>
      </c>
      <c r="F253" s="109">
        <f t="shared" si="82"/>
        <v>4247.6949999999997</v>
      </c>
      <c r="G253" s="109">
        <f t="shared" si="82"/>
        <v>1869.7950000000001</v>
      </c>
      <c r="H253" s="109">
        <f>(G253+F253)/(E253+D253)*1000</f>
        <v>3127.551124744376</v>
      </c>
      <c r="I253" s="109"/>
      <c r="J253" s="109">
        <f t="shared" si="82"/>
        <v>0</v>
      </c>
      <c r="K253" s="109">
        <f t="shared" si="82"/>
        <v>713</v>
      </c>
      <c r="L253" s="109">
        <f t="shared" si="82"/>
        <v>174</v>
      </c>
      <c r="M253" s="109">
        <f t="shared" si="82"/>
        <v>553.178</v>
      </c>
      <c r="N253" s="109">
        <f t="shared" si="82"/>
        <v>116.119</v>
      </c>
      <c r="O253" s="109">
        <f>(N253+M253)/(L253+K253)*1000</f>
        <v>754.56257046223232</v>
      </c>
      <c r="P253" s="109"/>
      <c r="Q253" s="109">
        <f t="shared" si="82"/>
        <v>0</v>
      </c>
      <c r="R253" s="109">
        <f t="shared" si="82"/>
        <v>2843</v>
      </c>
      <c r="S253" s="109">
        <f t="shared" si="82"/>
        <v>6786.7870000000003</v>
      </c>
      <c r="T253" s="110">
        <f t="shared" si="80"/>
        <v>2387.1920506507213</v>
      </c>
      <c r="U253" s="111">
        <f t="shared" si="82"/>
        <v>0</v>
      </c>
    </row>
    <row r="254" spans="1:21" ht="36.75" customHeight="1">
      <c r="A254" s="105"/>
      <c r="B254" s="105" t="s">
        <v>46</v>
      </c>
      <c r="C254" s="105"/>
      <c r="D254" s="105" t="s">
        <v>47</v>
      </c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</row>
    <row r="255" spans="1:21" ht="84" customHeight="1">
      <c r="A255" s="157" t="s">
        <v>296</v>
      </c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</row>
    <row r="256" spans="1:21" s="100" customFormat="1" ht="36.75" customHeight="1" thickBot="1">
      <c r="A256" s="207" t="s">
        <v>204</v>
      </c>
      <c r="B256" s="207"/>
      <c r="C256" s="32"/>
      <c r="D256" s="32"/>
      <c r="E256" s="32"/>
      <c r="F256" s="32"/>
      <c r="G256" s="32"/>
      <c r="H256" s="32" t="s">
        <v>15</v>
      </c>
      <c r="I256" s="32"/>
      <c r="J256" s="32"/>
      <c r="K256" s="32"/>
      <c r="L256" s="33"/>
      <c r="M256" s="32"/>
      <c r="N256" s="32" t="s">
        <v>194</v>
      </c>
      <c r="O256" s="32"/>
      <c r="P256" s="32"/>
      <c r="Q256" s="32"/>
      <c r="R256" s="33"/>
      <c r="S256" s="208" t="s">
        <v>17</v>
      </c>
      <c r="T256" s="208"/>
      <c r="U256" s="208"/>
    </row>
    <row r="257" spans="1:256" ht="33.75" customHeight="1">
      <c r="A257" s="140" t="s">
        <v>18</v>
      </c>
      <c r="B257" s="142" t="s">
        <v>49</v>
      </c>
      <c r="C257" s="143" t="s">
        <v>50</v>
      </c>
      <c r="D257" s="145" t="s">
        <v>19</v>
      </c>
      <c r="E257" s="145"/>
      <c r="F257" s="145"/>
      <c r="G257" s="145"/>
      <c r="H257" s="145"/>
      <c r="I257" s="145"/>
      <c r="J257" s="145"/>
      <c r="K257" s="145" t="s">
        <v>20</v>
      </c>
      <c r="L257" s="145"/>
      <c r="M257" s="145"/>
      <c r="N257" s="145"/>
      <c r="O257" s="145"/>
      <c r="P257" s="145"/>
      <c r="Q257" s="145"/>
      <c r="R257" s="142" t="s">
        <v>21</v>
      </c>
      <c r="S257" s="142" t="s">
        <v>22</v>
      </c>
      <c r="T257" s="146" t="s">
        <v>23</v>
      </c>
      <c r="U257" s="135" t="s">
        <v>192</v>
      </c>
    </row>
    <row r="258" spans="1:256" s="93" customFormat="1" ht="42.75" customHeight="1">
      <c r="A258" s="141"/>
      <c r="B258" s="134"/>
      <c r="C258" s="144"/>
      <c r="D258" s="137" t="s">
        <v>25</v>
      </c>
      <c r="E258" s="137"/>
      <c r="F258" s="134" t="s">
        <v>26</v>
      </c>
      <c r="G258" s="134"/>
      <c r="H258" s="134" t="s">
        <v>23</v>
      </c>
      <c r="I258" s="134" t="s">
        <v>27</v>
      </c>
      <c r="J258" s="134" t="s">
        <v>28</v>
      </c>
      <c r="K258" s="137" t="s">
        <v>25</v>
      </c>
      <c r="L258" s="137"/>
      <c r="M258" s="134" t="s">
        <v>26</v>
      </c>
      <c r="N258" s="134"/>
      <c r="O258" s="134" t="s">
        <v>23</v>
      </c>
      <c r="P258" s="134" t="s">
        <v>27</v>
      </c>
      <c r="Q258" s="134" t="s">
        <v>28</v>
      </c>
      <c r="R258" s="134"/>
      <c r="S258" s="134"/>
      <c r="T258" s="147"/>
      <c r="U258" s="136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157"/>
      <c r="AG258" s="157"/>
      <c r="AH258" s="157"/>
      <c r="AI258" s="157"/>
      <c r="AJ258" s="157"/>
      <c r="AK258" s="157"/>
      <c r="AL258" s="157"/>
      <c r="AM258" s="157"/>
      <c r="AN258" s="157"/>
      <c r="AO258" s="157"/>
      <c r="AP258" s="157"/>
      <c r="AQ258" s="157"/>
      <c r="AR258" s="157"/>
      <c r="AS258" s="157"/>
      <c r="AT258" s="157"/>
      <c r="AU258" s="157"/>
      <c r="AV258" s="157"/>
      <c r="AW258" s="157"/>
      <c r="AX258" s="157"/>
      <c r="AY258" s="157"/>
      <c r="AZ258" s="157"/>
      <c r="BA258" s="157"/>
      <c r="BB258" s="157"/>
      <c r="BC258" s="157"/>
      <c r="BD258" s="157"/>
      <c r="BE258" s="157"/>
      <c r="BF258" s="157"/>
      <c r="BG258" s="157"/>
      <c r="BH258" s="157"/>
      <c r="BI258" s="157"/>
      <c r="BJ258" s="157"/>
      <c r="BK258" s="157"/>
      <c r="BL258" s="157"/>
      <c r="BM258" s="157"/>
      <c r="BN258" s="157"/>
      <c r="BO258" s="157"/>
      <c r="BP258" s="157"/>
      <c r="BQ258" s="157"/>
      <c r="BR258" s="157"/>
      <c r="BS258" s="157"/>
      <c r="BT258" s="157"/>
      <c r="BU258" s="157"/>
      <c r="BV258" s="157"/>
      <c r="BW258" s="157"/>
      <c r="BX258" s="157"/>
      <c r="BY258" s="157"/>
      <c r="BZ258" s="157"/>
      <c r="CA258" s="157"/>
      <c r="CB258" s="157"/>
      <c r="CC258" s="157"/>
      <c r="CD258" s="157"/>
      <c r="CE258" s="157"/>
      <c r="CF258" s="157"/>
      <c r="CG258" s="157"/>
      <c r="CH258" s="157"/>
      <c r="CI258" s="157"/>
      <c r="CJ258" s="157"/>
      <c r="CK258" s="157"/>
      <c r="CL258" s="157"/>
      <c r="CM258" s="157"/>
      <c r="CN258" s="157"/>
      <c r="CO258" s="157"/>
      <c r="CP258" s="157"/>
      <c r="CQ258" s="157"/>
      <c r="CR258" s="157"/>
      <c r="CS258" s="157"/>
      <c r="CT258" s="157"/>
      <c r="CU258" s="157"/>
      <c r="CV258" s="157"/>
      <c r="CW258" s="157"/>
      <c r="CX258" s="157"/>
      <c r="CY258" s="157"/>
      <c r="CZ258" s="157"/>
      <c r="DA258" s="157"/>
      <c r="DB258" s="157"/>
      <c r="DC258" s="157"/>
      <c r="DD258" s="157"/>
      <c r="DE258" s="157"/>
      <c r="DF258" s="157"/>
      <c r="DG258" s="157"/>
      <c r="DH258" s="157"/>
      <c r="DI258" s="157"/>
      <c r="DJ258" s="157"/>
      <c r="DK258" s="157"/>
      <c r="DL258" s="157"/>
      <c r="DM258" s="157"/>
      <c r="DN258" s="157"/>
      <c r="DO258" s="157"/>
      <c r="DP258" s="157"/>
      <c r="DQ258" s="157"/>
      <c r="DR258" s="157"/>
      <c r="DS258" s="157"/>
      <c r="DT258" s="157"/>
      <c r="DU258" s="157"/>
      <c r="DV258" s="157"/>
      <c r="DW258" s="157"/>
      <c r="DX258" s="157"/>
      <c r="DY258" s="157"/>
      <c r="DZ258" s="157"/>
      <c r="EA258" s="157"/>
      <c r="EB258" s="157"/>
      <c r="EC258" s="157"/>
      <c r="ED258" s="157"/>
      <c r="EE258" s="157"/>
      <c r="EF258" s="157"/>
      <c r="EG258" s="157"/>
      <c r="EH258" s="157"/>
      <c r="EI258" s="157"/>
      <c r="EJ258" s="157"/>
      <c r="EK258" s="157"/>
      <c r="EL258" s="157"/>
      <c r="EM258" s="157"/>
      <c r="EN258" s="157"/>
      <c r="EO258" s="157"/>
      <c r="EP258" s="157"/>
      <c r="EQ258" s="157"/>
      <c r="ER258" s="157"/>
      <c r="ES258" s="157"/>
      <c r="ET258" s="157"/>
      <c r="EU258" s="157"/>
      <c r="EV258" s="157"/>
      <c r="EW258" s="157"/>
      <c r="EX258" s="157"/>
      <c r="EY258" s="157"/>
      <c r="EZ258" s="157"/>
      <c r="FA258" s="157"/>
      <c r="FB258" s="157"/>
      <c r="FC258" s="157"/>
      <c r="FD258" s="157"/>
      <c r="FE258" s="157"/>
      <c r="FF258" s="157"/>
      <c r="FG258" s="157"/>
      <c r="FH258" s="157"/>
      <c r="FI258" s="157"/>
      <c r="FJ258" s="157"/>
      <c r="FK258" s="157"/>
      <c r="FL258" s="157"/>
      <c r="FM258" s="157"/>
      <c r="FN258" s="157"/>
      <c r="FO258" s="157"/>
      <c r="FP258" s="157"/>
      <c r="FQ258" s="157"/>
      <c r="FR258" s="157"/>
      <c r="FS258" s="157"/>
      <c r="FT258" s="157"/>
      <c r="FU258" s="157"/>
      <c r="FV258" s="157"/>
      <c r="FW258" s="157"/>
      <c r="FX258" s="157"/>
      <c r="FY258" s="157"/>
      <c r="FZ258" s="157"/>
      <c r="GA258" s="157"/>
      <c r="GB258" s="157"/>
      <c r="GC258" s="157"/>
      <c r="GD258" s="157"/>
      <c r="GE258" s="157"/>
      <c r="GF258" s="157"/>
      <c r="GG258" s="157"/>
      <c r="GH258" s="157"/>
      <c r="GI258" s="157"/>
      <c r="GJ258" s="157"/>
      <c r="GK258" s="157"/>
      <c r="GL258" s="157"/>
      <c r="GM258" s="157"/>
      <c r="GN258" s="157"/>
      <c r="GO258" s="157"/>
      <c r="GP258" s="157"/>
      <c r="GQ258" s="157"/>
      <c r="GR258" s="157"/>
      <c r="GS258" s="157"/>
      <c r="GT258" s="157"/>
      <c r="GU258" s="157"/>
      <c r="GV258" s="157"/>
      <c r="GW258" s="157"/>
      <c r="GX258" s="157"/>
      <c r="GY258" s="157"/>
      <c r="GZ258" s="157"/>
      <c r="HA258" s="157"/>
      <c r="HB258" s="157"/>
      <c r="HC258" s="157"/>
      <c r="HD258" s="157"/>
      <c r="HE258" s="157"/>
      <c r="HF258" s="157"/>
      <c r="HG258" s="157"/>
      <c r="HH258" s="157"/>
      <c r="HI258" s="157"/>
      <c r="HJ258" s="157"/>
      <c r="HK258" s="157"/>
      <c r="HL258" s="157"/>
      <c r="HM258" s="157"/>
      <c r="HN258" s="157"/>
      <c r="HO258" s="157"/>
      <c r="HP258" s="157"/>
      <c r="HQ258" s="157"/>
      <c r="HR258" s="157"/>
      <c r="HS258" s="157"/>
      <c r="HT258" s="157"/>
      <c r="HU258" s="157"/>
      <c r="HV258" s="157"/>
      <c r="HW258" s="157"/>
      <c r="HX258" s="157"/>
      <c r="HY258" s="157"/>
      <c r="HZ258" s="157"/>
      <c r="IA258" s="157"/>
      <c r="IB258" s="157"/>
      <c r="IC258" s="157"/>
      <c r="ID258" s="157"/>
      <c r="IE258" s="157"/>
      <c r="IF258" s="157"/>
      <c r="IG258" s="157"/>
      <c r="IH258" s="157"/>
      <c r="II258" s="157"/>
      <c r="IJ258" s="157"/>
      <c r="IK258" s="157"/>
      <c r="IL258" s="157"/>
      <c r="IM258" s="157"/>
      <c r="IN258" s="157"/>
      <c r="IO258" s="157"/>
      <c r="IP258" s="157"/>
      <c r="IQ258" s="157"/>
      <c r="IR258" s="157"/>
      <c r="IS258" s="157"/>
      <c r="IT258" s="157"/>
      <c r="IU258" s="157"/>
      <c r="IV258" s="157"/>
    </row>
    <row r="259" spans="1:256" ht="36.75" customHeight="1">
      <c r="A259" s="141"/>
      <c r="B259" s="134"/>
      <c r="C259" s="144"/>
      <c r="D259" s="37" t="s">
        <v>30</v>
      </c>
      <c r="E259" s="37" t="s">
        <v>31</v>
      </c>
      <c r="F259" s="37" t="s">
        <v>30</v>
      </c>
      <c r="G259" s="37" t="s">
        <v>31</v>
      </c>
      <c r="H259" s="134"/>
      <c r="I259" s="134"/>
      <c r="J259" s="134"/>
      <c r="K259" s="37" t="s">
        <v>30</v>
      </c>
      <c r="L259" s="37" t="s">
        <v>31</v>
      </c>
      <c r="M259" s="37" t="s">
        <v>30</v>
      </c>
      <c r="N259" s="37" t="s">
        <v>31</v>
      </c>
      <c r="O259" s="134"/>
      <c r="P259" s="134"/>
      <c r="Q259" s="134"/>
      <c r="R259" s="134"/>
      <c r="S259" s="134"/>
      <c r="T259" s="147"/>
      <c r="U259" s="136"/>
    </row>
    <row r="260" spans="1:256" ht="48" customHeight="1">
      <c r="A260" s="168" t="s">
        <v>149</v>
      </c>
      <c r="B260" s="164" t="s">
        <v>150</v>
      </c>
      <c r="C260" s="49">
        <v>4</v>
      </c>
      <c r="D260" s="38">
        <v>0</v>
      </c>
      <c r="E260" s="38">
        <v>0</v>
      </c>
      <c r="F260" s="38">
        <f>H260*D260/1000</f>
        <v>0</v>
      </c>
      <c r="G260" s="38">
        <f>H260*E260/1000</f>
        <v>0</v>
      </c>
      <c r="H260" s="38">
        <v>0</v>
      </c>
      <c r="I260" s="38">
        <v>0</v>
      </c>
      <c r="J260" s="38">
        <f>(D260+E260)*I260/100</f>
        <v>0</v>
      </c>
      <c r="K260" s="38">
        <v>0</v>
      </c>
      <c r="L260" s="38">
        <v>0</v>
      </c>
      <c r="M260" s="38">
        <f>O260*K260/1000</f>
        <v>0</v>
      </c>
      <c r="N260" s="38">
        <f>O260*L260/1000</f>
        <v>0</v>
      </c>
      <c r="O260" s="38">
        <v>0</v>
      </c>
      <c r="P260" s="38">
        <v>0</v>
      </c>
      <c r="Q260" s="38">
        <f>(L260+K260)*P260/100</f>
        <v>0</v>
      </c>
      <c r="R260" s="38">
        <f>D260+E260+K260+L260</f>
        <v>0</v>
      </c>
      <c r="S260" s="38">
        <f>F260+G260+M260+N260</f>
        <v>0</v>
      </c>
      <c r="T260" s="40">
        <v>0</v>
      </c>
      <c r="U260" s="41">
        <f>J260+Q260</f>
        <v>0</v>
      </c>
    </row>
    <row r="261" spans="1:256" ht="48" customHeight="1">
      <c r="A261" s="168"/>
      <c r="B261" s="164"/>
      <c r="C261" s="49">
        <v>5</v>
      </c>
      <c r="D261" s="38">
        <v>0</v>
      </c>
      <c r="E261" s="38">
        <v>0</v>
      </c>
      <c r="F261" s="38">
        <f>H261*D261/1000</f>
        <v>0</v>
      </c>
      <c r="G261" s="38">
        <f>H261*E261/1000</f>
        <v>0</v>
      </c>
      <c r="H261" s="38">
        <v>0</v>
      </c>
      <c r="I261" s="39">
        <v>0</v>
      </c>
      <c r="J261" s="38">
        <f>(D261+E261)*I261/100</f>
        <v>0</v>
      </c>
      <c r="K261" s="38">
        <v>0</v>
      </c>
      <c r="L261" s="38">
        <v>0</v>
      </c>
      <c r="M261" s="38">
        <f>O261*K261/1000</f>
        <v>0</v>
      </c>
      <c r="N261" s="38">
        <f>O261*L261/1000</f>
        <v>0</v>
      </c>
      <c r="O261" s="38">
        <v>0</v>
      </c>
      <c r="P261" s="38">
        <v>0</v>
      </c>
      <c r="Q261" s="38">
        <f>(L261+K261)*P261/100</f>
        <v>0</v>
      </c>
      <c r="R261" s="38">
        <f>D261+E261+K261+L261</f>
        <v>0</v>
      </c>
      <c r="S261" s="38">
        <f>F261+G261+M261+N261</f>
        <v>0</v>
      </c>
      <c r="T261" s="40">
        <v>0</v>
      </c>
      <c r="U261" s="41">
        <f>J261+Q261</f>
        <v>0</v>
      </c>
    </row>
    <row r="262" spans="1:256" ht="48" customHeight="1">
      <c r="A262" s="168"/>
      <c r="B262" s="149" t="s">
        <v>151</v>
      </c>
      <c r="C262" s="149"/>
      <c r="D262" s="38">
        <f>SUM(D260:D261)</f>
        <v>0</v>
      </c>
      <c r="E262" s="38">
        <f>SUM(E260:E261)</f>
        <v>0</v>
      </c>
      <c r="F262" s="38">
        <f>SUM(F260:F261)</f>
        <v>0</v>
      </c>
      <c r="G262" s="38">
        <f t="shared" ref="G262:U262" si="83">SUM(G260:G261)</f>
        <v>0</v>
      </c>
      <c r="H262" s="38">
        <v>0</v>
      </c>
      <c r="I262" s="38"/>
      <c r="J262" s="38">
        <f t="shared" si="83"/>
        <v>0</v>
      </c>
      <c r="K262" s="38">
        <f t="shared" si="83"/>
        <v>0</v>
      </c>
      <c r="L262" s="38">
        <f t="shared" si="83"/>
        <v>0</v>
      </c>
      <c r="M262" s="38">
        <f t="shared" si="83"/>
        <v>0</v>
      </c>
      <c r="N262" s="38">
        <f t="shared" si="83"/>
        <v>0</v>
      </c>
      <c r="O262" s="38">
        <v>0</v>
      </c>
      <c r="P262" s="38"/>
      <c r="Q262" s="38">
        <f t="shared" si="83"/>
        <v>0</v>
      </c>
      <c r="R262" s="38">
        <f t="shared" si="83"/>
        <v>0</v>
      </c>
      <c r="S262" s="38">
        <f t="shared" si="83"/>
        <v>0</v>
      </c>
      <c r="T262" s="40">
        <v>0</v>
      </c>
      <c r="U262" s="41">
        <f t="shared" si="83"/>
        <v>0</v>
      </c>
    </row>
    <row r="263" spans="1:256" ht="48" customHeight="1">
      <c r="A263" s="168"/>
      <c r="B263" s="149" t="s">
        <v>152</v>
      </c>
      <c r="C263" s="49">
        <v>1</v>
      </c>
      <c r="D263" s="38">
        <v>0</v>
      </c>
      <c r="E263" s="38">
        <v>0</v>
      </c>
      <c r="F263" s="38">
        <f>H263*D263/1000</f>
        <v>0</v>
      </c>
      <c r="G263" s="38">
        <f>H263*E263/1000</f>
        <v>0</v>
      </c>
      <c r="H263" s="38">
        <v>0</v>
      </c>
      <c r="I263" s="38"/>
      <c r="J263" s="38">
        <f>(D263+E263)*I263/100</f>
        <v>0</v>
      </c>
      <c r="K263" s="38">
        <v>0</v>
      </c>
      <c r="L263" s="38">
        <v>0</v>
      </c>
      <c r="M263" s="38">
        <f>O263*K263/1000</f>
        <v>0</v>
      </c>
      <c r="N263" s="38">
        <f>O263*L263/1000</f>
        <v>0</v>
      </c>
      <c r="O263" s="38">
        <v>0</v>
      </c>
      <c r="P263" s="38">
        <v>0</v>
      </c>
      <c r="Q263" s="38">
        <f>(L263+K263)*P263/100</f>
        <v>0</v>
      </c>
      <c r="R263" s="38">
        <f>D263+E263+K263+L263</f>
        <v>0</v>
      </c>
      <c r="S263" s="38">
        <f>F263+G263+M263+N263</f>
        <v>0</v>
      </c>
      <c r="T263" s="40">
        <v>0</v>
      </c>
      <c r="U263" s="41">
        <f>J263+Q263</f>
        <v>0</v>
      </c>
    </row>
    <row r="264" spans="1:256" ht="48" customHeight="1">
      <c r="A264" s="168"/>
      <c r="B264" s="149"/>
      <c r="C264" s="49">
        <v>2</v>
      </c>
      <c r="D264" s="38">
        <v>0</v>
      </c>
      <c r="E264" s="38">
        <v>0</v>
      </c>
      <c r="F264" s="38">
        <f>H264*D264/1000</f>
        <v>0</v>
      </c>
      <c r="G264" s="38">
        <f>H264*E264/1000</f>
        <v>0</v>
      </c>
      <c r="H264" s="38">
        <v>0</v>
      </c>
      <c r="I264" s="38">
        <v>0</v>
      </c>
      <c r="J264" s="38">
        <f>(D264+E264)*I264/100</f>
        <v>0</v>
      </c>
      <c r="K264" s="38">
        <v>0</v>
      </c>
      <c r="L264" s="38">
        <v>0</v>
      </c>
      <c r="M264" s="38">
        <f>O264*K264/1000</f>
        <v>0</v>
      </c>
      <c r="N264" s="38">
        <f>O264*L264/1000</f>
        <v>0</v>
      </c>
      <c r="O264" s="38">
        <v>0</v>
      </c>
      <c r="P264" s="38">
        <v>0</v>
      </c>
      <c r="Q264" s="38">
        <f>(L264+K264)*P264/100</f>
        <v>0</v>
      </c>
      <c r="R264" s="38">
        <f>D264+E264+K264+L264</f>
        <v>0</v>
      </c>
      <c r="S264" s="38">
        <f>F264+G264+M264+N264</f>
        <v>0</v>
      </c>
      <c r="T264" s="40">
        <v>0</v>
      </c>
      <c r="U264" s="41">
        <f>J264+Q264</f>
        <v>0</v>
      </c>
    </row>
    <row r="265" spans="1:256" ht="48" customHeight="1">
      <c r="A265" s="168"/>
      <c r="B265" s="149" t="s">
        <v>153</v>
      </c>
      <c r="C265" s="149"/>
      <c r="D265" s="38">
        <f>SUM(D263:D264)</f>
        <v>0</v>
      </c>
      <c r="E265" s="38">
        <f>SUM(E263:E264)</f>
        <v>0</v>
      </c>
      <c r="F265" s="38">
        <f>SUM(F263:F264)</f>
        <v>0</v>
      </c>
      <c r="G265" s="38">
        <f t="shared" ref="G265:U265" si="84">SUM(G263:G264)</f>
        <v>0</v>
      </c>
      <c r="H265" s="38">
        <v>0</v>
      </c>
      <c r="I265" s="38"/>
      <c r="J265" s="38">
        <f t="shared" si="84"/>
        <v>0</v>
      </c>
      <c r="K265" s="38">
        <f t="shared" si="84"/>
        <v>0</v>
      </c>
      <c r="L265" s="38">
        <f t="shared" si="84"/>
        <v>0</v>
      </c>
      <c r="M265" s="38">
        <f t="shared" si="84"/>
        <v>0</v>
      </c>
      <c r="N265" s="38">
        <f t="shared" si="84"/>
        <v>0</v>
      </c>
      <c r="O265" s="38">
        <v>0</v>
      </c>
      <c r="P265" s="38"/>
      <c r="Q265" s="38">
        <f t="shared" si="84"/>
        <v>0</v>
      </c>
      <c r="R265" s="38">
        <f t="shared" si="84"/>
        <v>0</v>
      </c>
      <c r="S265" s="38">
        <f t="shared" si="84"/>
        <v>0</v>
      </c>
      <c r="T265" s="40">
        <v>0</v>
      </c>
      <c r="U265" s="41">
        <f t="shared" si="84"/>
        <v>0</v>
      </c>
    </row>
    <row r="266" spans="1:256" ht="48" customHeight="1">
      <c r="A266" s="168"/>
      <c r="B266" s="149" t="s">
        <v>154</v>
      </c>
      <c r="C266" s="49">
        <v>2</v>
      </c>
      <c r="D266" s="38">
        <v>0</v>
      </c>
      <c r="E266" s="38">
        <v>0</v>
      </c>
      <c r="F266" s="39">
        <f>H266*D266/1000</f>
        <v>0</v>
      </c>
      <c r="G266" s="39">
        <f>H266*E266/1000</f>
        <v>0</v>
      </c>
      <c r="H266" s="39">
        <v>0</v>
      </c>
      <c r="I266" s="39">
        <v>0</v>
      </c>
      <c r="J266" s="38">
        <f>(D266+E266)*I266/100</f>
        <v>0</v>
      </c>
      <c r="K266" s="38">
        <v>0</v>
      </c>
      <c r="L266" s="38">
        <v>0</v>
      </c>
      <c r="M266" s="38">
        <f>O266*K266/1000</f>
        <v>0</v>
      </c>
      <c r="N266" s="38">
        <f>O266*L266/1000</f>
        <v>0</v>
      </c>
      <c r="O266" s="38">
        <v>0</v>
      </c>
      <c r="P266" s="38">
        <v>0</v>
      </c>
      <c r="Q266" s="38">
        <f>(L266+K266)*P266/100</f>
        <v>0</v>
      </c>
      <c r="R266" s="38">
        <f>D266+E266+K266+L266</f>
        <v>0</v>
      </c>
      <c r="S266" s="38">
        <f>F266+G266+M266+N266</f>
        <v>0</v>
      </c>
      <c r="T266" s="40">
        <v>0</v>
      </c>
      <c r="U266" s="41">
        <f>J266+Q266</f>
        <v>0</v>
      </c>
    </row>
    <row r="267" spans="1:256" ht="48" customHeight="1">
      <c r="A267" s="168"/>
      <c r="B267" s="149"/>
      <c r="C267" s="49">
        <v>3</v>
      </c>
      <c r="D267" s="38">
        <v>0</v>
      </c>
      <c r="E267" s="38">
        <v>0</v>
      </c>
      <c r="F267" s="39">
        <f>H267*D267/1000</f>
        <v>0</v>
      </c>
      <c r="G267" s="39">
        <f>H267*E267/1000</f>
        <v>0</v>
      </c>
      <c r="H267" s="38">
        <v>0</v>
      </c>
      <c r="I267" s="39"/>
      <c r="J267" s="38">
        <f>(D267+E267)*I267/100</f>
        <v>0</v>
      </c>
      <c r="K267" s="38">
        <v>0</v>
      </c>
      <c r="L267" s="38">
        <v>0</v>
      </c>
      <c r="M267" s="38">
        <f>O267*K267/1000</f>
        <v>0</v>
      </c>
      <c r="N267" s="38">
        <f>O267*L267/1000</f>
        <v>0</v>
      </c>
      <c r="O267" s="38">
        <v>0</v>
      </c>
      <c r="P267" s="38">
        <v>0</v>
      </c>
      <c r="Q267" s="38">
        <f>(L267+K267)*P267/100</f>
        <v>0</v>
      </c>
      <c r="R267" s="38">
        <f>D267+E267+K267+L267</f>
        <v>0</v>
      </c>
      <c r="S267" s="38">
        <f>F267+G267+M267+N267</f>
        <v>0</v>
      </c>
      <c r="T267" s="40">
        <v>0</v>
      </c>
      <c r="U267" s="41">
        <f>J267+Q267</f>
        <v>0</v>
      </c>
    </row>
    <row r="268" spans="1:256" ht="48" customHeight="1">
      <c r="A268" s="168"/>
      <c r="B268" s="149"/>
      <c r="C268" s="49">
        <v>4</v>
      </c>
      <c r="D268" s="38">
        <v>0</v>
      </c>
      <c r="E268" s="38">
        <v>0</v>
      </c>
      <c r="F268" s="39">
        <f>H268*D268/1000</f>
        <v>0</v>
      </c>
      <c r="G268" s="39">
        <f>H268*E268/1000</f>
        <v>0</v>
      </c>
      <c r="H268" s="38">
        <v>0</v>
      </c>
      <c r="I268" s="39"/>
      <c r="J268" s="38">
        <f>(D268+E268)*I268/100</f>
        <v>0</v>
      </c>
      <c r="K268" s="38">
        <v>0</v>
      </c>
      <c r="L268" s="38">
        <v>0</v>
      </c>
      <c r="M268" s="38">
        <f>O268*K268/1000</f>
        <v>0</v>
      </c>
      <c r="N268" s="38">
        <f>O268*L268/1000</f>
        <v>0</v>
      </c>
      <c r="O268" s="38">
        <v>0</v>
      </c>
      <c r="P268" s="38">
        <v>0</v>
      </c>
      <c r="Q268" s="38">
        <f>(L268+K268)*P268/100</f>
        <v>0</v>
      </c>
      <c r="R268" s="38">
        <f>D268+E268+K268+L268</f>
        <v>0</v>
      </c>
      <c r="S268" s="38">
        <f>F268+G268+M268+N268</f>
        <v>0</v>
      </c>
      <c r="T268" s="40">
        <v>0</v>
      </c>
      <c r="U268" s="41">
        <f>J268+Q268</f>
        <v>0</v>
      </c>
    </row>
    <row r="269" spans="1:256" ht="48" customHeight="1">
      <c r="A269" s="168"/>
      <c r="B269" s="149"/>
      <c r="C269" s="49">
        <v>5</v>
      </c>
      <c r="D269" s="38">
        <v>0</v>
      </c>
      <c r="E269" s="38">
        <v>0</v>
      </c>
      <c r="F269" s="39">
        <f>H269*D269/1000</f>
        <v>0</v>
      </c>
      <c r="G269" s="39">
        <f>H269*E269/1000</f>
        <v>0</v>
      </c>
      <c r="H269" s="38">
        <v>0</v>
      </c>
      <c r="I269" s="39"/>
      <c r="J269" s="38">
        <f>(D269+E269)*I269/100</f>
        <v>0</v>
      </c>
      <c r="K269" s="38">
        <v>0</v>
      </c>
      <c r="L269" s="38">
        <v>0</v>
      </c>
      <c r="M269" s="38">
        <f>O269*K269/1000</f>
        <v>0</v>
      </c>
      <c r="N269" s="38">
        <f>O269*L269/1000</f>
        <v>0</v>
      </c>
      <c r="O269" s="38">
        <v>0</v>
      </c>
      <c r="P269" s="38">
        <v>0</v>
      </c>
      <c r="Q269" s="38">
        <f>(L269+K269)*P269/100</f>
        <v>0</v>
      </c>
      <c r="R269" s="38">
        <f>D269+E269+K269+L269</f>
        <v>0</v>
      </c>
      <c r="S269" s="112">
        <f>F269+G269+M269+N269</f>
        <v>0</v>
      </c>
      <c r="T269" s="40">
        <v>0</v>
      </c>
      <c r="U269" s="41">
        <f>J269+Q269</f>
        <v>0</v>
      </c>
    </row>
    <row r="270" spans="1:256" s="72" customFormat="1" ht="48" customHeight="1">
      <c r="A270" s="168"/>
      <c r="B270" s="149" t="s">
        <v>155</v>
      </c>
      <c r="C270" s="149"/>
      <c r="D270" s="38">
        <f>SUM(D266:D269)</f>
        <v>0</v>
      </c>
      <c r="E270" s="38">
        <f>SUM(E266:E269)</f>
        <v>0</v>
      </c>
      <c r="F270" s="39">
        <f>SUM(F266:F269)</f>
        <v>0</v>
      </c>
      <c r="G270" s="39">
        <f t="shared" ref="G270:U270" si="85">SUM(G266:G269)</f>
        <v>0</v>
      </c>
      <c r="H270" s="38">
        <v>0</v>
      </c>
      <c r="I270" s="39"/>
      <c r="J270" s="38">
        <f t="shared" si="85"/>
        <v>0</v>
      </c>
      <c r="K270" s="38">
        <f t="shared" si="85"/>
        <v>0</v>
      </c>
      <c r="L270" s="38">
        <f t="shared" si="85"/>
        <v>0</v>
      </c>
      <c r="M270" s="38">
        <f t="shared" si="85"/>
        <v>0</v>
      </c>
      <c r="N270" s="38">
        <f t="shared" si="85"/>
        <v>0</v>
      </c>
      <c r="O270" s="38">
        <v>0</v>
      </c>
      <c r="P270" s="38"/>
      <c r="Q270" s="38">
        <f t="shared" si="85"/>
        <v>0</v>
      </c>
      <c r="R270" s="38">
        <f t="shared" si="85"/>
        <v>0</v>
      </c>
      <c r="S270" s="38">
        <f t="shared" si="85"/>
        <v>0</v>
      </c>
      <c r="T270" s="40">
        <v>0</v>
      </c>
      <c r="U270" s="41">
        <f t="shared" si="85"/>
        <v>0</v>
      </c>
      <c r="V270" s="113"/>
      <c r="W270" s="113"/>
      <c r="X270" s="113"/>
    </row>
    <row r="271" spans="1:256" ht="48" customHeight="1">
      <c r="A271" s="168"/>
      <c r="B271" s="149" t="s">
        <v>156</v>
      </c>
      <c r="C271" s="49">
        <v>2</v>
      </c>
      <c r="D271" s="38">
        <v>0</v>
      </c>
      <c r="E271" s="38">
        <v>0</v>
      </c>
      <c r="F271" s="39">
        <f>H271*D271/1000</f>
        <v>0</v>
      </c>
      <c r="G271" s="39">
        <f>H271*E271/1000</f>
        <v>0</v>
      </c>
      <c r="H271" s="39">
        <v>0</v>
      </c>
      <c r="I271" s="39">
        <v>0</v>
      </c>
      <c r="J271" s="38">
        <f>(D271+E271)*I271/100</f>
        <v>0</v>
      </c>
      <c r="K271" s="38">
        <v>0</v>
      </c>
      <c r="L271" s="38">
        <v>0</v>
      </c>
      <c r="M271" s="38">
        <f>O271*K271/1000</f>
        <v>0</v>
      </c>
      <c r="N271" s="38">
        <f>O271*L271/1000</f>
        <v>0</v>
      </c>
      <c r="O271" s="38">
        <v>0</v>
      </c>
      <c r="P271" s="38"/>
      <c r="Q271" s="38">
        <f>(L271+K271)*P271/100</f>
        <v>0</v>
      </c>
      <c r="R271" s="38">
        <f>D271+E271+K271+L271</f>
        <v>0</v>
      </c>
      <c r="S271" s="38">
        <f>F271+G271+M271+N271</f>
        <v>0</v>
      </c>
      <c r="T271" s="40">
        <v>0</v>
      </c>
      <c r="U271" s="41">
        <f>J271+Q271</f>
        <v>0</v>
      </c>
    </row>
    <row r="272" spans="1:256" ht="48" customHeight="1">
      <c r="A272" s="168"/>
      <c r="B272" s="149"/>
      <c r="C272" s="49">
        <v>3</v>
      </c>
      <c r="D272" s="38">
        <v>0</v>
      </c>
      <c r="E272" s="38">
        <v>0</v>
      </c>
      <c r="F272" s="39">
        <f>H272*D272/1000</f>
        <v>0</v>
      </c>
      <c r="G272" s="39">
        <f>H272*E272/1000</f>
        <v>0</v>
      </c>
      <c r="H272" s="39">
        <v>0</v>
      </c>
      <c r="I272" s="39">
        <v>0</v>
      </c>
      <c r="J272" s="38">
        <f>(D272+E272)*I272</f>
        <v>0</v>
      </c>
      <c r="K272" s="38">
        <v>0</v>
      </c>
      <c r="L272" s="38">
        <v>0</v>
      </c>
      <c r="M272" s="38">
        <f>O272*K272/1000</f>
        <v>0</v>
      </c>
      <c r="N272" s="38">
        <f>O272*L272/1000</f>
        <v>0</v>
      </c>
      <c r="O272" s="38">
        <v>0</v>
      </c>
      <c r="P272" s="38"/>
      <c r="Q272" s="38">
        <f>(L272+K272)*P272/100</f>
        <v>0</v>
      </c>
      <c r="R272" s="38">
        <f>D272+E272+K272+L272</f>
        <v>0</v>
      </c>
      <c r="S272" s="38">
        <f>F272+G272+M272+N272</f>
        <v>0</v>
      </c>
      <c r="T272" s="40">
        <v>0</v>
      </c>
      <c r="U272" s="41">
        <f>J272+Q272</f>
        <v>0</v>
      </c>
    </row>
    <row r="273" spans="1:256" ht="48" customHeight="1">
      <c r="A273" s="168"/>
      <c r="B273" s="149" t="s">
        <v>157</v>
      </c>
      <c r="C273" s="149"/>
      <c r="D273" s="38">
        <f>SUM(D271:D272)</f>
        <v>0</v>
      </c>
      <c r="E273" s="38">
        <f>SUM(E271:E272)</f>
        <v>0</v>
      </c>
      <c r="F273" s="39">
        <f>SUM(F271:F272)</f>
        <v>0</v>
      </c>
      <c r="G273" s="39">
        <f t="shared" ref="G273:U273" si="86">SUM(G271:G272)</f>
        <v>0</v>
      </c>
      <c r="H273" s="38">
        <v>0</v>
      </c>
      <c r="I273" s="39"/>
      <c r="J273" s="38">
        <f>(D273+E273)*I273/100</f>
        <v>0</v>
      </c>
      <c r="K273" s="38">
        <f t="shared" si="86"/>
        <v>0</v>
      </c>
      <c r="L273" s="38">
        <f t="shared" si="86"/>
        <v>0</v>
      </c>
      <c r="M273" s="38">
        <f t="shared" si="86"/>
        <v>0</v>
      </c>
      <c r="N273" s="38">
        <f t="shared" si="86"/>
        <v>0</v>
      </c>
      <c r="O273" s="38">
        <v>0</v>
      </c>
      <c r="P273" s="39" t="e">
        <f>(O273+N273)/(M273+L273)*1000</f>
        <v>#DIV/0!</v>
      </c>
      <c r="Q273" s="38">
        <f t="shared" si="86"/>
        <v>0</v>
      </c>
      <c r="R273" s="38">
        <f t="shared" si="86"/>
        <v>0</v>
      </c>
      <c r="S273" s="38">
        <f t="shared" si="86"/>
        <v>0</v>
      </c>
      <c r="T273" s="40">
        <v>0</v>
      </c>
      <c r="U273" s="41">
        <f t="shared" si="86"/>
        <v>0</v>
      </c>
    </row>
    <row r="274" spans="1:256" ht="48" customHeight="1">
      <c r="A274" s="168"/>
      <c r="B274" s="161" t="s">
        <v>158</v>
      </c>
      <c r="C274" s="49">
        <v>1</v>
      </c>
      <c r="D274" s="38">
        <v>0</v>
      </c>
      <c r="E274" s="38">
        <v>0</v>
      </c>
      <c r="F274" s="39">
        <f>H274*D274/1000</f>
        <v>0</v>
      </c>
      <c r="G274" s="39">
        <f>H274*E274/1000</f>
        <v>0</v>
      </c>
      <c r="H274" s="38">
        <v>0</v>
      </c>
      <c r="I274" s="39"/>
      <c r="J274" s="38">
        <f>(D274+E274)*I274/100</f>
        <v>0</v>
      </c>
      <c r="K274" s="38">
        <v>0</v>
      </c>
      <c r="L274" s="38">
        <v>0</v>
      </c>
      <c r="M274" s="38">
        <f>O274*K274/1000</f>
        <v>0</v>
      </c>
      <c r="N274" s="38">
        <f>O274*L274/1000</f>
        <v>0</v>
      </c>
      <c r="O274" s="38">
        <v>0</v>
      </c>
      <c r="P274" s="38"/>
      <c r="Q274" s="38">
        <f>(L274+K274)*P274/100</f>
        <v>0</v>
      </c>
      <c r="R274" s="38">
        <f>D274+E274+K274+L274</f>
        <v>0</v>
      </c>
      <c r="S274" s="38">
        <f>F274+G274+M274+N274</f>
        <v>0</v>
      </c>
      <c r="T274" s="40">
        <v>0</v>
      </c>
      <c r="U274" s="41">
        <f>J274+Q274</f>
        <v>0</v>
      </c>
    </row>
    <row r="275" spans="1:256" ht="48" customHeight="1">
      <c r="A275" s="168"/>
      <c r="B275" s="161"/>
      <c r="C275" s="49">
        <v>2</v>
      </c>
      <c r="D275" s="38">
        <v>0</v>
      </c>
      <c r="E275" s="38">
        <v>0</v>
      </c>
      <c r="F275" s="39">
        <f>H275*D275/1000</f>
        <v>0</v>
      </c>
      <c r="G275" s="39">
        <f>H275*E275/1000</f>
        <v>0</v>
      </c>
      <c r="H275" s="38">
        <v>0</v>
      </c>
      <c r="I275" s="39"/>
      <c r="J275" s="38">
        <f>(D275+E275)*I275/100</f>
        <v>0</v>
      </c>
      <c r="K275" s="38">
        <v>0</v>
      </c>
      <c r="L275" s="38">
        <v>0</v>
      </c>
      <c r="M275" s="38">
        <f>O275*K275/1000</f>
        <v>0</v>
      </c>
      <c r="N275" s="38">
        <f>O275*L275/1000</f>
        <v>0</v>
      </c>
      <c r="O275" s="38">
        <v>0</v>
      </c>
      <c r="P275" s="38"/>
      <c r="Q275" s="38">
        <f>(L275+K275)*P275/100</f>
        <v>0</v>
      </c>
      <c r="R275" s="38">
        <f>D275+E275+K275+L275</f>
        <v>0</v>
      </c>
      <c r="S275" s="38">
        <f>F275+G275+M275+N275</f>
        <v>0</v>
      </c>
      <c r="T275" s="40">
        <v>0</v>
      </c>
      <c r="U275" s="41">
        <f>J275+Q275</f>
        <v>0</v>
      </c>
    </row>
    <row r="276" spans="1:256" ht="48" customHeight="1">
      <c r="A276" s="168"/>
      <c r="B276" s="161"/>
      <c r="C276" s="49">
        <v>3</v>
      </c>
      <c r="D276" s="38">
        <v>0</v>
      </c>
      <c r="E276" s="38">
        <v>0</v>
      </c>
      <c r="F276" s="39">
        <f>H276*D276/1000</f>
        <v>0</v>
      </c>
      <c r="G276" s="39">
        <f>H276*E276/1000</f>
        <v>0</v>
      </c>
      <c r="H276" s="38">
        <v>0</v>
      </c>
      <c r="I276" s="39"/>
      <c r="J276" s="38">
        <f>(D276+E276)*I276/100</f>
        <v>0</v>
      </c>
      <c r="K276" s="38">
        <v>0</v>
      </c>
      <c r="L276" s="38">
        <v>0</v>
      </c>
      <c r="M276" s="38">
        <f>O276*K276/1000</f>
        <v>0</v>
      </c>
      <c r="N276" s="38">
        <f>O276*L276/1000</f>
        <v>0</v>
      </c>
      <c r="O276" s="38">
        <v>0</v>
      </c>
      <c r="P276" s="38"/>
      <c r="Q276" s="38">
        <f>(L276+K276)*P276/100</f>
        <v>0</v>
      </c>
      <c r="R276" s="38">
        <f>D276+E276+K276+L276</f>
        <v>0</v>
      </c>
      <c r="S276" s="38">
        <f>F276+G276+M276+N276</f>
        <v>0</v>
      </c>
      <c r="T276" s="40">
        <v>0</v>
      </c>
      <c r="U276" s="41">
        <f>J276+Q276</f>
        <v>0</v>
      </c>
    </row>
    <row r="277" spans="1:256" s="95" customFormat="1" ht="48" customHeight="1" thickBot="1">
      <c r="A277" s="210"/>
      <c r="B277" s="162" t="s">
        <v>159</v>
      </c>
      <c r="C277" s="162"/>
      <c r="D277" s="43">
        <f>SUM(D274:D276)</f>
        <v>0</v>
      </c>
      <c r="E277" s="43">
        <f>SUM(E274:E276)</f>
        <v>0</v>
      </c>
      <c r="F277" s="114">
        <f>SUM(F274:F276)</f>
        <v>0</v>
      </c>
      <c r="G277" s="114">
        <f t="shared" ref="G277:U277" si="87">SUM(G274:G276)</f>
        <v>0</v>
      </c>
      <c r="H277" s="43">
        <v>0</v>
      </c>
      <c r="I277" s="114"/>
      <c r="J277" s="43">
        <f>(D277+E277)*I277/100</f>
        <v>0</v>
      </c>
      <c r="K277" s="43">
        <f t="shared" si="87"/>
        <v>0</v>
      </c>
      <c r="L277" s="43">
        <f t="shared" si="87"/>
        <v>0</v>
      </c>
      <c r="M277" s="43">
        <f t="shared" si="87"/>
        <v>0</v>
      </c>
      <c r="N277" s="43">
        <f t="shared" si="87"/>
        <v>0</v>
      </c>
      <c r="O277" s="43">
        <v>0</v>
      </c>
      <c r="P277" s="43"/>
      <c r="Q277" s="43">
        <f t="shared" si="87"/>
        <v>0</v>
      </c>
      <c r="R277" s="43">
        <f t="shared" si="87"/>
        <v>0</v>
      </c>
      <c r="S277" s="43">
        <f t="shared" si="87"/>
        <v>0</v>
      </c>
      <c r="T277" s="44">
        <v>0</v>
      </c>
      <c r="U277" s="41">
        <f t="shared" si="87"/>
        <v>0</v>
      </c>
    </row>
    <row r="278" spans="1:256" ht="30" customHeight="1">
      <c r="A278" s="46"/>
      <c r="B278" s="46" t="s">
        <v>46</v>
      </c>
      <c r="C278" s="46"/>
      <c r="D278" s="46" t="s">
        <v>47</v>
      </c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</row>
    <row r="279" spans="1:256" s="95" customFormat="1" ht="71.25" customHeight="1">
      <c r="A279" s="157" t="s">
        <v>296</v>
      </c>
      <c r="B279" s="157"/>
      <c r="C279" s="157"/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</row>
    <row r="280" spans="1:256" s="95" customFormat="1" ht="30" customHeight="1" thickBot="1">
      <c r="A280" s="66" t="s">
        <v>205</v>
      </c>
      <c r="B280" s="66"/>
      <c r="C280" s="48"/>
      <c r="D280" s="48"/>
      <c r="E280" s="48"/>
      <c r="F280" s="48"/>
      <c r="G280" s="48"/>
      <c r="H280" s="48" t="s">
        <v>15</v>
      </c>
      <c r="I280" s="48"/>
      <c r="J280" s="48"/>
      <c r="K280" s="48"/>
      <c r="L280" s="53"/>
      <c r="M280" s="48"/>
      <c r="N280" s="32" t="s">
        <v>194</v>
      </c>
      <c r="O280" s="48"/>
      <c r="P280" s="48"/>
      <c r="Q280" s="48"/>
      <c r="R280" s="53"/>
      <c r="S280" s="209" t="s">
        <v>17</v>
      </c>
      <c r="T280" s="209"/>
      <c r="U280" s="209"/>
    </row>
    <row r="281" spans="1:256" s="95" customFormat="1" ht="36" customHeight="1">
      <c r="A281" s="140" t="s">
        <v>18</v>
      </c>
      <c r="B281" s="142" t="s">
        <v>49</v>
      </c>
      <c r="C281" s="143" t="s">
        <v>50</v>
      </c>
      <c r="D281" s="145" t="s">
        <v>19</v>
      </c>
      <c r="E281" s="145"/>
      <c r="F281" s="145"/>
      <c r="G281" s="145"/>
      <c r="H281" s="145"/>
      <c r="I281" s="145"/>
      <c r="J281" s="145"/>
      <c r="K281" s="145" t="s">
        <v>20</v>
      </c>
      <c r="L281" s="145"/>
      <c r="M281" s="145"/>
      <c r="N281" s="145"/>
      <c r="O281" s="145"/>
      <c r="P281" s="145"/>
      <c r="Q281" s="145"/>
      <c r="R281" s="142" t="s">
        <v>21</v>
      </c>
      <c r="S281" s="142" t="s">
        <v>22</v>
      </c>
      <c r="T281" s="146" t="s">
        <v>23</v>
      </c>
      <c r="U281" s="135" t="s">
        <v>192</v>
      </c>
    </row>
    <row r="282" spans="1:256" ht="36" customHeight="1">
      <c r="A282" s="141"/>
      <c r="B282" s="134"/>
      <c r="C282" s="144"/>
      <c r="D282" s="137" t="s">
        <v>25</v>
      </c>
      <c r="E282" s="137"/>
      <c r="F282" s="134" t="s">
        <v>26</v>
      </c>
      <c r="G282" s="134"/>
      <c r="H282" s="134" t="s">
        <v>23</v>
      </c>
      <c r="I282" s="134" t="s">
        <v>27</v>
      </c>
      <c r="J282" s="134" t="s">
        <v>28</v>
      </c>
      <c r="K282" s="137" t="s">
        <v>25</v>
      </c>
      <c r="L282" s="137"/>
      <c r="M282" s="134" t="s">
        <v>26</v>
      </c>
      <c r="N282" s="134"/>
      <c r="O282" s="134" t="s">
        <v>23</v>
      </c>
      <c r="P282" s="134" t="s">
        <v>27</v>
      </c>
      <c r="Q282" s="134" t="s">
        <v>28</v>
      </c>
      <c r="R282" s="134"/>
      <c r="S282" s="134"/>
      <c r="T282" s="147"/>
      <c r="U282" s="136"/>
    </row>
    <row r="283" spans="1:256" ht="36" customHeight="1">
      <c r="A283" s="141"/>
      <c r="B283" s="134"/>
      <c r="C283" s="144"/>
      <c r="D283" s="37" t="s">
        <v>30</v>
      </c>
      <c r="E283" s="37" t="s">
        <v>31</v>
      </c>
      <c r="F283" s="37" t="s">
        <v>30</v>
      </c>
      <c r="G283" s="37" t="s">
        <v>31</v>
      </c>
      <c r="H283" s="134"/>
      <c r="I283" s="134"/>
      <c r="J283" s="134"/>
      <c r="K283" s="37" t="s">
        <v>30</v>
      </c>
      <c r="L283" s="37" t="s">
        <v>31</v>
      </c>
      <c r="M283" s="37" t="s">
        <v>30</v>
      </c>
      <c r="N283" s="37" t="s">
        <v>31</v>
      </c>
      <c r="O283" s="134"/>
      <c r="P283" s="134"/>
      <c r="Q283" s="134"/>
      <c r="R283" s="134"/>
      <c r="S283" s="134"/>
      <c r="T283" s="147"/>
      <c r="U283" s="136"/>
    </row>
    <row r="284" spans="1:256" ht="37.5" customHeight="1">
      <c r="A284" s="168" t="s">
        <v>149</v>
      </c>
      <c r="B284" s="149" t="s">
        <v>161</v>
      </c>
      <c r="C284" s="49">
        <v>3</v>
      </c>
      <c r="D284" s="38">
        <v>0</v>
      </c>
      <c r="E284" s="38">
        <v>0</v>
      </c>
      <c r="F284" s="39">
        <f>H284*D284/1000</f>
        <v>0</v>
      </c>
      <c r="G284" s="39">
        <f>H284*E284/1000</f>
        <v>0</v>
      </c>
      <c r="H284" s="39">
        <v>0</v>
      </c>
      <c r="I284" s="39">
        <v>0</v>
      </c>
      <c r="J284" s="38">
        <f>(D284+E284)*I284/100</f>
        <v>0</v>
      </c>
      <c r="K284" s="38">
        <v>0</v>
      </c>
      <c r="L284" s="38">
        <v>0</v>
      </c>
      <c r="M284" s="38">
        <f>O284*K284/1000</f>
        <v>0</v>
      </c>
      <c r="N284" s="38">
        <f>O284*L284/1000</f>
        <v>0</v>
      </c>
      <c r="O284" s="38">
        <v>0</v>
      </c>
      <c r="P284" s="38">
        <v>0</v>
      </c>
      <c r="Q284" s="38">
        <f>(L284+K284)*P284/100</f>
        <v>0</v>
      </c>
      <c r="R284" s="38">
        <f>D284+E284+K284+L284</f>
        <v>0</v>
      </c>
      <c r="S284" s="38">
        <f>F284+G284+M284+N284</f>
        <v>0</v>
      </c>
      <c r="T284" s="40">
        <v>0</v>
      </c>
      <c r="U284" s="41">
        <f>J284+Q284</f>
        <v>0</v>
      </c>
    </row>
    <row r="285" spans="1:256" ht="37.5" customHeight="1">
      <c r="A285" s="168"/>
      <c r="B285" s="149"/>
      <c r="C285" s="49">
        <v>4</v>
      </c>
      <c r="D285" s="38">
        <v>0</v>
      </c>
      <c r="E285" s="38">
        <v>0</v>
      </c>
      <c r="F285" s="39">
        <f>H285*D285/1000</f>
        <v>0</v>
      </c>
      <c r="G285" s="39">
        <f>H285*E285/1000</f>
        <v>0</v>
      </c>
      <c r="H285" s="39">
        <v>0</v>
      </c>
      <c r="I285" s="39">
        <v>0</v>
      </c>
      <c r="J285" s="38">
        <f>(D285+E285)*I285/100</f>
        <v>0</v>
      </c>
      <c r="K285" s="38">
        <v>0</v>
      </c>
      <c r="L285" s="38">
        <v>0</v>
      </c>
      <c r="M285" s="38">
        <f>O285*K285/1000</f>
        <v>0</v>
      </c>
      <c r="N285" s="38">
        <f>O285*L285/1000</f>
        <v>0</v>
      </c>
      <c r="O285" s="38">
        <v>0</v>
      </c>
      <c r="P285" s="38"/>
      <c r="Q285" s="38">
        <f>(L285+K285)*P285/100</f>
        <v>0</v>
      </c>
      <c r="R285" s="38">
        <f>D285+E285+K285+L285</f>
        <v>0</v>
      </c>
      <c r="S285" s="38">
        <f>F285+G285+M285+N285</f>
        <v>0</v>
      </c>
      <c r="T285" s="40">
        <v>0</v>
      </c>
      <c r="U285" s="41">
        <f>J285+Q285</f>
        <v>0</v>
      </c>
    </row>
    <row r="286" spans="1:256" ht="37.5" customHeight="1">
      <c r="A286" s="168"/>
      <c r="B286" s="149"/>
      <c r="C286" s="49">
        <v>5</v>
      </c>
      <c r="D286" s="38">
        <v>0</v>
      </c>
      <c r="E286" s="38">
        <v>0</v>
      </c>
      <c r="F286" s="39">
        <f>H286*D286/1000</f>
        <v>0</v>
      </c>
      <c r="G286" s="39">
        <f>H286*E286/1000</f>
        <v>0</v>
      </c>
      <c r="H286" s="39">
        <v>0</v>
      </c>
      <c r="I286" s="39">
        <v>0</v>
      </c>
      <c r="J286" s="38">
        <f>(D286+E286)*I286/100</f>
        <v>0</v>
      </c>
      <c r="K286" s="38">
        <v>0</v>
      </c>
      <c r="L286" s="38">
        <v>0</v>
      </c>
      <c r="M286" s="38">
        <f>O286*K286/1000</f>
        <v>0</v>
      </c>
      <c r="N286" s="38">
        <f>O286*L286/1000</f>
        <v>0</v>
      </c>
      <c r="O286" s="38">
        <v>0</v>
      </c>
      <c r="P286" s="38">
        <v>0</v>
      </c>
      <c r="Q286" s="38">
        <f>(L286+K286)*P286/100</f>
        <v>0</v>
      </c>
      <c r="R286" s="38">
        <f>D286+E286+K286+L286</f>
        <v>0</v>
      </c>
      <c r="S286" s="38">
        <f>F286+G286+M286+N286</f>
        <v>0</v>
      </c>
      <c r="T286" s="40">
        <v>0</v>
      </c>
      <c r="U286" s="41">
        <f>J286+Q286</f>
        <v>0</v>
      </c>
    </row>
    <row r="287" spans="1:256" s="93" customFormat="1" ht="37.5" customHeight="1">
      <c r="A287" s="168"/>
      <c r="B287" s="149" t="s">
        <v>162</v>
      </c>
      <c r="C287" s="149"/>
      <c r="D287" s="38">
        <f>SUM(D284:D286)</f>
        <v>0</v>
      </c>
      <c r="E287" s="38">
        <f>SUM(E284:E286)</f>
        <v>0</v>
      </c>
      <c r="F287" s="39">
        <f>SUM(F284:F286)</f>
        <v>0</v>
      </c>
      <c r="G287" s="39">
        <f t="shared" ref="G287:U287" si="88">SUM(G284:G286)</f>
        <v>0</v>
      </c>
      <c r="H287" s="39">
        <v>0</v>
      </c>
      <c r="I287" s="39"/>
      <c r="J287" s="38">
        <f t="shared" si="88"/>
        <v>0</v>
      </c>
      <c r="K287" s="38">
        <f t="shared" si="88"/>
        <v>0</v>
      </c>
      <c r="L287" s="38">
        <f t="shared" si="88"/>
        <v>0</v>
      </c>
      <c r="M287" s="38">
        <f t="shared" si="88"/>
        <v>0</v>
      </c>
      <c r="N287" s="38">
        <f t="shared" si="88"/>
        <v>0</v>
      </c>
      <c r="O287" s="38">
        <v>0</v>
      </c>
      <c r="P287" s="38"/>
      <c r="Q287" s="38">
        <f t="shared" si="88"/>
        <v>0</v>
      </c>
      <c r="R287" s="38">
        <f t="shared" si="88"/>
        <v>0</v>
      </c>
      <c r="S287" s="38">
        <f t="shared" si="88"/>
        <v>0</v>
      </c>
      <c r="T287" s="40">
        <v>0</v>
      </c>
      <c r="U287" s="41">
        <f t="shared" si="88"/>
        <v>0</v>
      </c>
      <c r="V287" s="157"/>
      <c r="W287" s="157"/>
      <c r="X287" s="157"/>
      <c r="Y287" s="157"/>
      <c r="Z287" s="157"/>
      <c r="AA287" s="157"/>
      <c r="AB287" s="157"/>
      <c r="AC287" s="157"/>
      <c r="AD287" s="157"/>
      <c r="AE287" s="157"/>
      <c r="AF287" s="157"/>
      <c r="AG287" s="157"/>
      <c r="AH287" s="157"/>
      <c r="AI287" s="157"/>
      <c r="AJ287" s="157"/>
      <c r="AK287" s="157"/>
      <c r="AL287" s="157"/>
      <c r="AM287" s="157"/>
      <c r="AN287" s="157"/>
      <c r="AO287" s="157"/>
      <c r="AP287" s="157"/>
      <c r="AQ287" s="157"/>
      <c r="AR287" s="157"/>
      <c r="AS287" s="157"/>
      <c r="AT287" s="157"/>
      <c r="AU287" s="157"/>
      <c r="AV287" s="157"/>
      <c r="AW287" s="157"/>
      <c r="AX287" s="157"/>
      <c r="AY287" s="157"/>
      <c r="AZ287" s="157"/>
      <c r="BA287" s="157"/>
      <c r="BB287" s="157"/>
      <c r="BC287" s="157"/>
      <c r="BD287" s="157"/>
      <c r="BE287" s="157"/>
      <c r="BF287" s="157"/>
      <c r="BG287" s="157"/>
      <c r="BH287" s="157"/>
      <c r="BI287" s="157"/>
      <c r="BJ287" s="157"/>
      <c r="BK287" s="157"/>
      <c r="BL287" s="157"/>
      <c r="BM287" s="157"/>
      <c r="BN287" s="157"/>
      <c r="BO287" s="157"/>
      <c r="BP287" s="157"/>
      <c r="BQ287" s="157"/>
      <c r="BR287" s="157"/>
      <c r="BS287" s="157"/>
      <c r="BT287" s="157"/>
      <c r="BU287" s="157"/>
      <c r="BV287" s="157"/>
      <c r="BW287" s="157"/>
      <c r="BX287" s="157"/>
      <c r="BY287" s="157"/>
      <c r="BZ287" s="157"/>
      <c r="CA287" s="157"/>
      <c r="CB287" s="157"/>
      <c r="CC287" s="157"/>
      <c r="CD287" s="157"/>
      <c r="CE287" s="157"/>
      <c r="CF287" s="157"/>
      <c r="CG287" s="157"/>
      <c r="CH287" s="157"/>
      <c r="CI287" s="157"/>
      <c r="CJ287" s="157"/>
      <c r="CK287" s="157"/>
      <c r="CL287" s="157"/>
      <c r="CM287" s="157"/>
      <c r="CN287" s="157"/>
      <c r="CO287" s="157"/>
      <c r="CP287" s="157"/>
      <c r="CQ287" s="157"/>
      <c r="CR287" s="157"/>
      <c r="CS287" s="157"/>
      <c r="CT287" s="157"/>
      <c r="CU287" s="157"/>
      <c r="CV287" s="157"/>
      <c r="CW287" s="157"/>
      <c r="CX287" s="157"/>
      <c r="CY287" s="157"/>
      <c r="CZ287" s="157"/>
      <c r="DA287" s="157"/>
      <c r="DB287" s="157"/>
      <c r="DC287" s="157"/>
      <c r="DD287" s="157"/>
      <c r="DE287" s="157"/>
      <c r="DF287" s="157"/>
      <c r="DG287" s="157"/>
      <c r="DH287" s="157"/>
      <c r="DI287" s="157"/>
      <c r="DJ287" s="157"/>
      <c r="DK287" s="157"/>
      <c r="DL287" s="157"/>
      <c r="DM287" s="157"/>
      <c r="DN287" s="157"/>
      <c r="DO287" s="157"/>
      <c r="DP287" s="157"/>
      <c r="DQ287" s="157"/>
      <c r="DR287" s="157"/>
      <c r="DS287" s="157"/>
      <c r="DT287" s="157"/>
      <c r="DU287" s="157"/>
      <c r="DV287" s="157"/>
      <c r="DW287" s="157"/>
      <c r="DX287" s="157"/>
      <c r="DY287" s="157"/>
      <c r="DZ287" s="157"/>
      <c r="EA287" s="157"/>
      <c r="EB287" s="157"/>
      <c r="EC287" s="157"/>
      <c r="ED287" s="157"/>
      <c r="EE287" s="157"/>
      <c r="EF287" s="157"/>
      <c r="EG287" s="157"/>
      <c r="EH287" s="157"/>
      <c r="EI287" s="157"/>
      <c r="EJ287" s="157"/>
      <c r="EK287" s="157"/>
      <c r="EL287" s="157"/>
      <c r="EM287" s="157"/>
      <c r="EN287" s="157"/>
      <c r="EO287" s="157"/>
      <c r="EP287" s="157"/>
      <c r="EQ287" s="157"/>
      <c r="ER287" s="157"/>
      <c r="ES287" s="157"/>
      <c r="ET287" s="157"/>
      <c r="EU287" s="157"/>
      <c r="EV287" s="157"/>
      <c r="EW287" s="157"/>
      <c r="EX287" s="157"/>
      <c r="EY287" s="157"/>
      <c r="EZ287" s="157"/>
      <c r="FA287" s="157"/>
      <c r="FB287" s="157"/>
      <c r="FC287" s="157"/>
      <c r="FD287" s="157"/>
      <c r="FE287" s="157"/>
      <c r="FF287" s="157"/>
      <c r="FG287" s="157"/>
      <c r="FH287" s="157"/>
      <c r="FI287" s="157"/>
      <c r="FJ287" s="157"/>
      <c r="FK287" s="157"/>
      <c r="FL287" s="157"/>
      <c r="FM287" s="157"/>
      <c r="FN287" s="157"/>
      <c r="FO287" s="157"/>
      <c r="FP287" s="157"/>
      <c r="FQ287" s="157"/>
      <c r="FR287" s="157"/>
      <c r="FS287" s="157"/>
      <c r="FT287" s="157"/>
      <c r="FU287" s="157"/>
      <c r="FV287" s="157"/>
      <c r="FW287" s="157"/>
      <c r="FX287" s="157"/>
      <c r="FY287" s="157"/>
      <c r="FZ287" s="157"/>
      <c r="GA287" s="157"/>
      <c r="GB287" s="157"/>
      <c r="GC287" s="157"/>
      <c r="GD287" s="157"/>
      <c r="GE287" s="157"/>
      <c r="GF287" s="157"/>
      <c r="GG287" s="157"/>
      <c r="GH287" s="157"/>
      <c r="GI287" s="157"/>
      <c r="GJ287" s="157"/>
      <c r="GK287" s="157"/>
      <c r="GL287" s="157"/>
      <c r="GM287" s="157"/>
      <c r="GN287" s="157"/>
      <c r="GO287" s="157"/>
      <c r="GP287" s="157"/>
      <c r="GQ287" s="157"/>
      <c r="GR287" s="157"/>
      <c r="GS287" s="157"/>
      <c r="GT287" s="157"/>
      <c r="GU287" s="157"/>
      <c r="GV287" s="157"/>
      <c r="GW287" s="157"/>
      <c r="GX287" s="157"/>
      <c r="GY287" s="157"/>
      <c r="GZ287" s="157"/>
      <c r="HA287" s="157"/>
      <c r="HB287" s="157"/>
      <c r="HC287" s="157"/>
      <c r="HD287" s="157"/>
      <c r="HE287" s="157"/>
      <c r="HF287" s="157"/>
      <c r="HG287" s="157"/>
      <c r="HH287" s="157"/>
      <c r="HI287" s="157"/>
      <c r="HJ287" s="157"/>
      <c r="HK287" s="157"/>
      <c r="HL287" s="157"/>
      <c r="HM287" s="157"/>
      <c r="HN287" s="157"/>
      <c r="HO287" s="157"/>
      <c r="HP287" s="157"/>
      <c r="HQ287" s="157"/>
      <c r="HR287" s="157"/>
      <c r="HS287" s="157"/>
      <c r="HT287" s="157"/>
      <c r="HU287" s="157"/>
      <c r="HV287" s="157"/>
      <c r="HW287" s="157"/>
      <c r="HX287" s="157"/>
      <c r="HY287" s="157"/>
      <c r="HZ287" s="157"/>
      <c r="IA287" s="157"/>
      <c r="IB287" s="157"/>
      <c r="IC287" s="157"/>
      <c r="ID287" s="157"/>
      <c r="IE287" s="157"/>
      <c r="IF287" s="157"/>
      <c r="IG287" s="157"/>
      <c r="IH287" s="157"/>
      <c r="II287" s="157"/>
      <c r="IJ287" s="157"/>
      <c r="IK287" s="157"/>
      <c r="IL287" s="157"/>
      <c r="IM287" s="157"/>
      <c r="IN287" s="157"/>
      <c r="IO287" s="157"/>
      <c r="IP287" s="157"/>
      <c r="IQ287" s="157"/>
      <c r="IR287" s="157"/>
      <c r="IS287" s="157"/>
      <c r="IT287" s="157"/>
      <c r="IU287" s="157"/>
      <c r="IV287" s="157"/>
    </row>
    <row r="288" spans="1:256" ht="37.5" customHeight="1">
      <c r="A288" s="168"/>
      <c r="B288" s="161" t="s">
        <v>163</v>
      </c>
      <c r="C288" s="49">
        <v>3</v>
      </c>
      <c r="D288" s="38">
        <v>0</v>
      </c>
      <c r="E288" s="38">
        <v>0</v>
      </c>
      <c r="F288" s="39">
        <f>H288*D288/1000</f>
        <v>0</v>
      </c>
      <c r="G288" s="39">
        <f>H288*E288/1000</f>
        <v>0</v>
      </c>
      <c r="H288" s="38">
        <v>0</v>
      </c>
      <c r="I288" s="39">
        <v>0</v>
      </c>
      <c r="J288" s="38">
        <f>(D288+E288)*I288/100</f>
        <v>0</v>
      </c>
      <c r="K288" s="38">
        <v>0</v>
      </c>
      <c r="L288" s="38">
        <v>0</v>
      </c>
      <c r="M288" s="38">
        <f>O288*K288/1000</f>
        <v>0</v>
      </c>
      <c r="N288" s="38">
        <f>O288*L288/1000</f>
        <v>0</v>
      </c>
      <c r="O288" s="38">
        <v>0</v>
      </c>
      <c r="P288" s="38">
        <v>0</v>
      </c>
      <c r="Q288" s="38">
        <f>(L288+K288)*P288/100</f>
        <v>0</v>
      </c>
      <c r="R288" s="38">
        <f>D288+E288+K288+L288</f>
        <v>0</v>
      </c>
      <c r="S288" s="38">
        <f>F288+G288+M288+N288</f>
        <v>0</v>
      </c>
      <c r="T288" s="40">
        <v>0</v>
      </c>
      <c r="U288" s="41">
        <f>J288+Q288</f>
        <v>0</v>
      </c>
    </row>
    <row r="289" spans="1:21" ht="37.5" customHeight="1">
      <c r="A289" s="168"/>
      <c r="B289" s="161"/>
      <c r="C289" s="49">
        <v>4</v>
      </c>
      <c r="D289" s="38">
        <v>0</v>
      </c>
      <c r="E289" s="38">
        <v>0</v>
      </c>
      <c r="F289" s="39">
        <f>H289*D289/1000</f>
        <v>0</v>
      </c>
      <c r="G289" s="39">
        <f>H289*E289/1000</f>
        <v>0</v>
      </c>
      <c r="H289" s="38">
        <v>0</v>
      </c>
      <c r="I289" s="39">
        <v>0</v>
      </c>
      <c r="J289" s="38">
        <f>(D289+E289)*I289/100</f>
        <v>0</v>
      </c>
      <c r="K289" s="38">
        <v>0</v>
      </c>
      <c r="L289" s="38">
        <v>0</v>
      </c>
      <c r="M289" s="38">
        <f>O289*K289/1000</f>
        <v>0</v>
      </c>
      <c r="N289" s="38">
        <f>O289*L289/1000</f>
        <v>0</v>
      </c>
      <c r="O289" s="38">
        <v>0</v>
      </c>
      <c r="P289" s="38">
        <v>0</v>
      </c>
      <c r="Q289" s="38">
        <f>(L289+K289)*P289/100</f>
        <v>0</v>
      </c>
      <c r="R289" s="38">
        <f>D289+E289+K289+L289</f>
        <v>0</v>
      </c>
      <c r="S289" s="38">
        <f>F289+G289+M289+N289</f>
        <v>0</v>
      </c>
      <c r="T289" s="40">
        <v>0</v>
      </c>
      <c r="U289" s="41">
        <f>J289+Q289</f>
        <v>0</v>
      </c>
    </row>
    <row r="290" spans="1:21" ht="37.5" customHeight="1">
      <c r="A290" s="168"/>
      <c r="B290" s="161"/>
      <c r="C290" s="49">
        <v>5</v>
      </c>
      <c r="D290" s="38">
        <v>0</v>
      </c>
      <c r="E290" s="38">
        <v>0</v>
      </c>
      <c r="F290" s="39">
        <f>H290*D290/1000</f>
        <v>0</v>
      </c>
      <c r="G290" s="39">
        <f>H290*E290/1000</f>
        <v>0</v>
      </c>
      <c r="H290" s="38">
        <v>0</v>
      </c>
      <c r="I290" s="39">
        <v>0</v>
      </c>
      <c r="J290" s="38">
        <f>(D290+E290)*I290/100</f>
        <v>0</v>
      </c>
      <c r="K290" s="38">
        <v>0</v>
      </c>
      <c r="L290" s="38">
        <v>0</v>
      </c>
      <c r="M290" s="38">
        <f>O290*K290/1000</f>
        <v>0</v>
      </c>
      <c r="N290" s="38">
        <f>O290*L290/1000</f>
        <v>0</v>
      </c>
      <c r="O290" s="38">
        <v>0</v>
      </c>
      <c r="P290" s="38">
        <v>0</v>
      </c>
      <c r="Q290" s="38">
        <f>(L290+K290)*P290/100</f>
        <v>0</v>
      </c>
      <c r="R290" s="38">
        <f>D290+E290+K290+L290</f>
        <v>0</v>
      </c>
      <c r="S290" s="38">
        <f>F290+G290+M290+N290</f>
        <v>0</v>
      </c>
      <c r="T290" s="40">
        <v>0</v>
      </c>
      <c r="U290" s="41">
        <f>J290+Q290</f>
        <v>0</v>
      </c>
    </row>
    <row r="291" spans="1:21" ht="37.5" customHeight="1">
      <c r="A291" s="168"/>
      <c r="B291" s="149" t="s">
        <v>164</v>
      </c>
      <c r="C291" s="149"/>
      <c r="D291" s="38">
        <f>SUM(D288:D290)</f>
        <v>0</v>
      </c>
      <c r="E291" s="38">
        <f>SUM(E288:E290)</f>
        <v>0</v>
      </c>
      <c r="F291" s="39">
        <f>SUM(F288:F290)</f>
        <v>0</v>
      </c>
      <c r="G291" s="39">
        <f>SUM(G288:G290)</f>
        <v>0</v>
      </c>
      <c r="H291" s="38">
        <v>0</v>
      </c>
      <c r="I291" s="39"/>
      <c r="J291" s="38">
        <f t="shared" ref="J291:U291" si="89">SUM(J288:J290)</f>
        <v>0</v>
      </c>
      <c r="K291" s="38">
        <f t="shared" si="89"/>
        <v>0</v>
      </c>
      <c r="L291" s="38">
        <f t="shared" si="89"/>
        <v>0</v>
      </c>
      <c r="M291" s="38">
        <f t="shared" si="89"/>
        <v>0</v>
      </c>
      <c r="N291" s="38">
        <f t="shared" si="89"/>
        <v>0</v>
      </c>
      <c r="O291" s="38">
        <v>0</v>
      </c>
      <c r="P291" s="38"/>
      <c r="Q291" s="38">
        <f t="shared" si="89"/>
        <v>0</v>
      </c>
      <c r="R291" s="38">
        <f t="shared" si="89"/>
        <v>0</v>
      </c>
      <c r="S291" s="38">
        <f t="shared" si="89"/>
        <v>0</v>
      </c>
      <c r="T291" s="40">
        <v>0</v>
      </c>
      <c r="U291" s="41">
        <f t="shared" si="89"/>
        <v>0</v>
      </c>
    </row>
    <row r="292" spans="1:21" ht="37.5" customHeight="1">
      <c r="A292" s="168"/>
      <c r="B292" s="149" t="s">
        <v>165</v>
      </c>
      <c r="C292" s="49">
        <v>2</v>
      </c>
      <c r="D292" s="38">
        <v>0</v>
      </c>
      <c r="E292" s="38">
        <v>0</v>
      </c>
      <c r="F292" s="39">
        <f>H292*D292/1000</f>
        <v>0</v>
      </c>
      <c r="G292" s="39">
        <f>H292*E292/1000</f>
        <v>0</v>
      </c>
      <c r="H292" s="38">
        <v>0</v>
      </c>
      <c r="I292" s="39">
        <v>0</v>
      </c>
      <c r="J292" s="38">
        <f>(D292+E292)*I292/100</f>
        <v>0</v>
      </c>
      <c r="K292" s="38">
        <v>0</v>
      </c>
      <c r="L292" s="38">
        <v>0</v>
      </c>
      <c r="M292" s="38">
        <f>O292*K292/1000</f>
        <v>0</v>
      </c>
      <c r="N292" s="38">
        <f>O292*L292/1000</f>
        <v>0</v>
      </c>
      <c r="O292" s="38">
        <v>0</v>
      </c>
      <c r="P292" s="39"/>
      <c r="Q292" s="38">
        <f>(L292+K292)*P292/100</f>
        <v>0</v>
      </c>
      <c r="R292" s="38">
        <f>D292+E292+K292+L292</f>
        <v>0</v>
      </c>
      <c r="S292" s="38">
        <f>F292+G292+M292+N292</f>
        <v>0</v>
      </c>
      <c r="T292" s="40">
        <v>0</v>
      </c>
      <c r="U292" s="41">
        <f>J292+Q292</f>
        <v>0</v>
      </c>
    </row>
    <row r="293" spans="1:21" ht="37.5" customHeight="1">
      <c r="A293" s="168"/>
      <c r="B293" s="149"/>
      <c r="C293" s="49">
        <v>3</v>
      </c>
      <c r="D293" s="38">
        <v>0</v>
      </c>
      <c r="E293" s="38">
        <v>0</v>
      </c>
      <c r="F293" s="39">
        <f>H293*D293/1000</f>
        <v>0</v>
      </c>
      <c r="G293" s="39">
        <f>H293*E293/1000</f>
        <v>0</v>
      </c>
      <c r="H293" s="38">
        <v>0</v>
      </c>
      <c r="I293" s="39">
        <v>0</v>
      </c>
      <c r="J293" s="38">
        <f>(D293+E293)*I293/100</f>
        <v>0</v>
      </c>
      <c r="K293" s="38">
        <v>0</v>
      </c>
      <c r="L293" s="38">
        <v>0</v>
      </c>
      <c r="M293" s="38">
        <f>O293*K293/1000</f>
        <v>0</v>
      </c>
      <c r="N293" s="38">
        <f>O293*L293/1000</f>
        <v>0</v>
      </c>
      <c r="O293" s="38">
        <v>0</v>
      </c>
      <c r="P293" s="39"/>
      <c r="Q293" s="38">
        <f>(L293+K293)*P293/100</f>
        <v>0</v>
      </c>
      <c r="R293" s="38">
        <f>D293+E293+K293+L293</f>
        <v>0</v>
      </c>
      <c r="S293" s="38">
        <f>F293+G293+M293+N293</f>
        <v>0</v>
      </c>
      <c r="T293" s="40">
        <v>0</v>
      </c>
      <c r="U293" s="41">
        <f>J293+Q293</f>
        <v>0</v>
      </c>
    </row>
    <row r="294" spans="1:21" ht="37.5" customHeight="1">
      <c r="A294" s="168"/>
      <c r="B294" s="149"/>
      <c r="C294" s="49">
        <v>4</v>
      </c>
      <c r="D294" s="38">
        <v>0</v>
      </c>
      <c r="E294" s="38">
        <v>0</v>
      </c>
      <c r="F294" s="38">
        <f>H294*D294/1000</f>
        <v>0</v>
      </c>
      <c r="G294" s="38">
        <f>H294*E294/1000</f>
        <v>0</v>
      </c>
      <c r="H294" s="38">
        <v>0</v>
      </c>
      <c r="I294" s="38">
        <v>0</v>
      </c>
      <c r="J294" s="38">
        <f>(D294+E294)*I294/100</f>
        <v>0</v>
      </c>
      <c r="K294" s="38">
        <v>0</v>
      </c>
      <c r="L294" s="38">
        <v>0</v>
      </c>
      <c r="M294" s="38">
        <f>O294*K294/1000</f>
        <v>0</v>
      </c>
      <c r="N294" s="38">
        <f>O294*L294/1000</f>
        <v>0</v>
      </c>
      <c r="O294" s="38">
        <v>0</v>
      </c>
      <c r="P294" s="38">
        <v>0</v>
      </c>
      <c r="Q294" s="38">
        <f>(L294+K294)*P294/100</f>
        <v>0</v>
      </c>
      <c r="R294" s="38">
        <f>D294+E294+K294+L294</f>
        <v>0</v>
      </c>
      <c r="S294" s="38">
        <f>F294+G294+M294+N294</f>
        <v>0</v>
      </c>
      <c r="T294" s="40">
        <v>0</v>
      </c>
      <c r="U294" s="41">
        <f>J294+Q294</f>
        <v>0</v>
      </c>
    </row>
    <row r="295" spans="1:21" ht="37.5" customHeight="1">
      <c r="A295" s="168"/>
      <c r="B295" s="149" t="s">
        <v>166</v>
      </c>
      <c r="C295" s="149"/>
      <c r="D295" s="38">
        <f>SUM(D292:D294)</f>
        <v>0</v>
      </c>
      <c r="E295" s="38">
        <f>SUM(E292:E294)</f>
        <v>0</v>
      </c>
      <c r="F295" s="38">
        <f>SUM(F292:F294)</f>
        <v>0</v>
      </c>
      <c r="G295" s="38">
        <f t="shared" ref="G295:U295" si="90">SUM(G292:G294)</f>
        <v>0</v>
      </c>
      <c r="H295" s="38">
        <v>0</v>
      </c>
      <c r="I295" s="38"/>
      <c r="J295" s="38">
        <f t="shared" si="90"/>
        <v>0</v>
      </c>
      <c r="K295" s="38">
        <f t="shared" si="90"/>
        <v>0</v>
      </c>
      <c r="L295" s="38">
        <f t="shared" si="90"/>
        <v>0</v>
      </c>
      <c r="M295" s="38">
        <f t="shared" si="90"/>
        <v>0</v>
      </c>
      <c r="N295" s="38">
        <f t="shared" si="90"/>
        <v>0</v>
      </c>
      <c r="O295" s="38">
        <v>0</v>
      </c>
      <c r="P295" s="38"/>
      <c r="Q295" s="38">
        <f t="shared" si="90"/>
        <v>0</v>
      </c>
      <c r="R295" s="38">
        <f t="shared" si="90"/>
        <v>0</v>
      </c>
      <c r="S295" s="38">
        <f t="shared" si="90"/>
        <v>0</v>
      </c>
      <c r="T295" s="40">
        <v>0</v>
      </c>
      <c r="U295" s="41">
        <f t="shared" si="90"/>
        <v>0</v>
      </c>
    </row>
    <row r="296" spans="1:21" ht="37.5" customHeight="1">
      <c r="A296" s="168"/>
      <c r="B296" s="149" t="s">
        <v>167</v>
      </c>
      <c r="C296" s="49">
        <v>3</v>
      </c>
      <c r="D296" s="38">
        <v>0</v>
      </c>
      <c r="E296" s="38">
        <v>0</v>
      </c>
      <c r="F296" s="38">
        <f>H296*D296/1000</f>
        <v>0</v>
      </c>
      <c r="G296" s="38">
        <f>H296*E296/1000</f>
        <v>0</v>
      </c>
      <c r="H296" s="38">
        <v>0</v>
      </c>
      <c r="I296" s="38">
        <v>0</v>
      </c>
      <c r="J296" s="38">
        <f>(D296+E296)*I296/100</f>
        <v>0</v>
      </c>
      <c r="K296" s="38">
        <v>0</v>
      </c>
      <c r="L296" s="38">
        <v>0</v>
      </c>
      <c r="M296" s="38">
        <f>O296*K296/1000</f>
        <v>0</v>
      </c>
      <c r="N296" s="38">
        <f>O296*L296/1000</f>
        <v>0</v>
      </c>
      <c r="O296" s="38">
        <v>0</v>
      </c>
      <c r="P296" s="38">
        <v>0</v>
      </c>
      <c r="Q296" s="38">
        <f>(L296+K296)*P296/100</f>
        <v>0</v>
      </c>
      <c r="R296" s="38">
        <f>D296+E296+K296+L296</f>
        <v>0</v>
      </c>
      <c r="S296" s="38">
        <f>F296+G296+M296+N296</f>
        <v>0</v>
      </c>
      <c r="T296" s="40">
        <v>0</v>
      </c>
      <c r="U296" s="41">
        <f>J296+Q296</f>
        <v>0</v>
      </c>
    </row>
    <row r="297" spans="1:21" ht="37.5" customHeight="1">
      <c r="A297" s="168"/>
      <c r="B297" s="149"/>
      <c r="C297" s="49">
        <v>4</v>
      </c>
      <c r="D297" s="38">
        <v>0</v>
      </c>
      <c r="E297" s="38">
        <v>0</v>
      </c>
      <c r="F297" s="38">
        <f>H297*D297/1000</f>
        <v>0</v>
      </c>
      <c r="G297" s="38">
        <f>H297*E297/1000</f>
        <v>0</v>
      </c>
      <c r="H297" s="38">
        <v>0</v>
      </c>
      <c r="I297" s="38">
        <v>0</v>
      </c>
      <c r="J297" s="38">
        <f>(D297+E297)*I297/100</f>
        <v>0</v>
      </c>
      <c r="K297" s="38">
        <v>0</v>
      </c>
      <c r="L297" s="38">
        <v>0</v>
      </c>
      <c r="M297" s="38">
        <f>O297*K297/1000</f>
        <v>0</v>
      </c>
      <c r="N297" s="38">
        <f>O297*L297/1000</f>
        <v>0</v>
      </c>
      <c r="O297" s="38">
        <v>0</v>
      </c>
      <c r="P297" s="38">
        <v>0</v>
      </c>
      <c r="Q297" s="38">
        <f>(L297+K297)*P297/100</f>
        <v>0</v>
      </c>
      <c r="R297" s="38">
        <f>D297+E297+K297+L297</f>
        <v>0</v>
      </c>
      <c r="S297" s="38">
        <f>F297+G297+M297+N297</f>
        <v>0</v>
      </c>
      <c r="T297" s="40">
        <v>0</v>
      </c>
      <c r="U297" s="41">
        <f>J297+Q297</f>
        <v>0</v>
      </c>
    </row>
    <row r="298" spans="1:21" ht="37.5" customHeight="1">
      <c r="A298" s="168"/>
      <c r="B298" s="149"/>
      <c r="C298" s="49">
        <v>5</v>
      </c>
      <c r="D298" s="38">
        <v>0</v>
      </c>
      <c r="E298" s="38">
        <v>0</v>
      </c>
      <c r="F298" s="38">
        <f>H298*D298/1000</f>
        <v>0</v>
      </c>
      <c r="G298" s="38">
        <f>H298*E298/1000</f>
        <v>0</v>
      </c>
      <c r="H298" s="38">
        <v>0</v>
      </c>
      <c r="I298" s="38"/>
      <c r="J298" s="38">
        <f>(D298+E298)*I298/100</f>
        <v>0</v>
      </c>
      <c r="K298" s="38">
        <v>0</v>
      </c>
      <c r="L298" s="38">
        <v>0</v>
      </c>
      <c r="M298" s="38">
        <f>O298*K298/1000</f>
        <v>0</v>
      </c>
      <c r="N298" s="38">
        <f>O298*L298/1000</f>
        <v>0</v>
      </c>
      <c r="O298" s="38">
        <v>0</v>
      </c>
      <c r="P298" s="38">
        <v>0</v>
      </c>
      <c r="Q298" s="38">
        <f>(L298+K298)*P298/100</f>
        <v>0</v>
      </c>
      <c r="R298" s="38">
        <f>D298+E298+K298+L298</f>
        <v>0</v>
      </c>
      <c r="S298" s="38">
        <f>F298+G298+M298+N298</f>
        <v>0</v>
      </c>
      <c r="T298" s="40">
        <v>0</v>
      </c>
      <c r="U298" s="41">
        <f>J298+Q298</f>
        <v>0</v>
      </c>
    </row>
    <row r="299" spans="1:21" ht="37.5" customHeight="1">
      <c r="A299" s="168"/>
      <c r="B299" s="149" t="s">
        <v>168</v>
      </c>
      <c r="C299" s="149"/>
      <c r="D299" s="38">
        <f>SUM(D296:D298)</f>
        <v>0</v>
      </c>
      <c r="E299" s="38">
        <f>SUM(E296:E298)</f>
        <v>0</v>
      </c>
      <c r="F299" s="38">
        <f>SUM(F296:F298)</f>
        <v>0</v>
      </c>
      <c r="G299" s="38">
        <f t="shared" ref="G299:U299" si="91">SUM(G296:G298)</f>
        <v>0</v>
      </c>
      <c r="H299" s="38">
        <v>0</v>
      </c>
      <c r="I299" s="38"/>
      <c r="J299" s="38">
        <f t="shared" si="91"/>
        <v>0</v>
      </c>
      <c r="K299" s="38">
        <f t="shared" si="91"/>
        <v>0</v>
      </c>
      <c r="L299" s="38">
        <f t="shared" si="91"/>
        <v>0</v>
      </c>
      <c r="M299" s="38">
        <f t="shared" si="91"/>
        <v>0</v>
      </c>
      <c r="N299" s="38">
        <f t="shared" si="91"/>
        <v>0</v>
      </c>
      <c r="O299" s="38">
        <v>0</v>
      </c>
      <c r="P299" s="38"/>
      <c r="Q299" s="38">
        <f t="shared" si="91"/>
        <v>0</v>
      </c>
      <c r="R299" s="38">
        <f t="shared" si="91"/>
        <v>0</v>
      </c>
      <c r="S299" s="38">
        <f t="shared" si="91"/>
        <v>0</v>
      </c>
      <c r="T299" s="40">
        <v>0</v>
      </c>
      <c r="U299" s="41">
        <f t="shared" si="91"/>
        <v>0</v>
      </c>
    </row>
    <row r="300" spans="1:21" ht="37.5" customHeight="1">
      <c r="A300" s="148" t="s">
        <v>60</v>
      </c>
      <c r="B300" s="149"/>
      <c r="C300" s="149"/>
      <c r="D300" s="38">
        <f>D263+D274</f>
        <v>0</v>
      </c>
      <c r="E300" s="38">
        <f>E263+E274</f>
        <v>0</v>
      </c>
      <c r="F300" s="38">
        <f>F263+F274</f>
        <v>0</v>
      </c>
      <c r="G300" s="38">
        <f>G263+G274</f>
        <v>0</v>
      </c>
      <c r="H300" s="38">
        <v>0</v>
      </c>
      <c r="I300" s="38"/>
      <c r="J300" s="38">
        <f>J263+J274</f>
        <v>0</v>
      </c>
      <c r="K300" s="38">
        <f>K263+K274</f>
        <v>0</v>
      </c>
      <c r="L300" s="38">
        <f>L263+L274</f>
        <v>0</v>
      </c>
      <c r="M300" s="38">
        <f>M263+M274</f>
        <v>0</v>
      </c>
      <c r="N300" s="38">
        <f>N263+N274</f>
        <v>0</v>
      </c>
      <c r="O300" s="38">
        <v>0</v>
      </c>
      <c r="P300" s="38"/>
      <c r="Q300" s="38">
        <f>Q263+Q274</f>
        <v>0</v>
      </c>
      <c r="R300" s="38">
        <f>R263+R274</f>
        <v>0</v>
      </c>
      <c r="S300" s="38">
        <f>S263+S274</f>
        <v>0</v>
      </c>
      <c r="T300" s="40">
        <v>0</v>
      </c>
      <c r="U300" s="41">
        <f>U263+U274</f>
        <v>0</v>
      </c>
    </row>
    <row r="301" spans="1:21" s="95" customFormat="1" ht="37.5" customHeight="1">
      <c r="A301" s="148" t="s">
        <v>61</v>
      </c>
      <c r="B301" s="149"/>
      <c r="C301" s="149"/>
      <c r="D301" s="38">
        <f>D264+D266+D271+D275+D284+D292</f>
        <v>0</v>
      </c>
      <c r="E301" s="38">
        <f>E264+E266+E271+E275+E284+E292</f>
        <v>0</v>
      </c>
      <c r="F301" s="38">
        <f>F264+F266+F271+F275+F284+F292</f>
        <v>0</v>
      </c>
      <c r="G301" s="38">
        <f>G264+G266+G271+G275+G284+G292</f>
        <v>0</v>
      </c>
      <c r="H301" s="38">
        <v>0</v>
      </c>
      <c r="I301" s="38"/>
      <c r="J301" s="38">
        <f>J264+J266+J271+J275+J284+J292</f>
        <v>0</v>
      </c>
      <c r="K301" s="38">
        <f>K264+K266+K271+K275+K284+K292</f>
        <v>0</v>
      </c>
      <c r="L301" s="38">
        <f>L264+L266+L271+L275+L284+L292</f>
        <v>0</v>
      </c>
      <c r="M301" s="38">
        <f>M264+M266+M271+M275+M284+M292</f>
        <v>0</v>
      </c>
      <c r="N301" s="38">
        <f>N264+N266+N271+N275+N284+N292</f>
        <v>0</v>
      </c>
      <c r="O301" s="38">
        <v>0</v>
      </c>
      <c r="P301" s="38"/>
      <c r="Q301" s="38">
        <f>Q264+Q266+Q271+Q275+Q284+Q292</f>
        <v>0</v>
      </c>
      <c r="R301" s="38">
        <f>R264+R266+R271+R275+R284+R292</f>
        <v>0</v>
      </c>
      <c r="S301" s="38">
        <f>S264+S266+S271+S275+S284+S292</f>
        <v>0</v>
      </c>
      <c r="T301" s="40">
        <v>0</v>
      </c>
      <c r="U301" s="41">
        <f>U264+U266+U271+U275+U284+U292</f>
        <v>0</v>
      </c>
    </row>
    <row r="302" spans="1:21" ht="37.5" customHeight="1">
      <c r="A302" s="148" t="s">
        <v>62</v>
      </c>
      <c r="B302" s="149"/>
      <c r="C302" s="149"/>
      <c r="D302" s="38">
        <f>D267+D272+D276+D285+D288+D293+D296</f>
        <v>0</v>
      </c>
      <c r="E302" s="38">
        <f>E267+E272+E276+E285+E288+E293+E296</f>
        <v>0</v>
      </c>
      <c r="F302" s="38">
        <f>F267+F272+F276+F285+F288+F293+F296</f>
        <v>0</v>
      </c>
      <c r="G302" s="38">
        <f>G267+G272+G276+G285+G288+G293+G296</f>
        <v>0</v>
      </c>
      <c r="H302" s="38">
        <v>0</v>
      </c>
      <c r="I302" s="38"/>
      <c r="J302" s="38">
        <f>J267+J272+J276+J285+J288+J293+J296</f>
        <v>0</v>
      </c>
      <c r="K302" s="38">
        <f>K267+K272+K276+K285+K288+K293+K296</f>
        <v>0</v>
      </c>
      <c r="L302" s="38">
        <f>L267+L272+L276+L285+L288+L293+L296</f>
        <v>0</v>
      </c>
      <c r="M302" s="38">
        <f>M267+M272+M276+M285+M288+M293+M296</f>
        <v>0</v>
      </c>
      <c r="N302" s="38">
        <f>N267+N272+N276+N285+N288+N293+N296</f>
        <v>0</v>
      </c>
      <c r="O302" s="38">
        <v>0</v>
      </c>
      <c r="P302" s="38"/>
      <c r="Q302" s="38">
        <f>Q267+Q272+Q276+Q285+Q288+Q293+Q296</f>
        <v>0</v>
      </c>
      <c r="R302" s="38">
        <f>R267+R272+R276+R285+R288+R293+R296</f>
        <v>0</v>
      </c>
      <c r="S302" s="38">
        <f>S267+S272+S276+S285+S288+S293+S296</f>
        <v>0</v>
      </c>
      <c r="T302" s="40">
        <v>0</v>
      </c>
      <c r="U302" s="41">
        <f>U267+U272+U276+U285+U288+U293+U296</f>
        <v>0</v>
      </c>
    </row>
    <row r="303" spans="1:21" s="95" customFormat="1" ht="37.5" customHeight="1">
      <c r="A303" s="148" t="s">
        <v>63</v>
      </c>
      <c r="B303" s="149"/>
      <c r="C303" s="149"/>
      <c r="D303" s="38">
        <f>D260+D268+D286+D289+D294+D297</f>
        <v>0</v>
      </c>
      <c r="E303" s="38">
        <f>E260+E268+E286+E289+E294+E297</f>
        <v>0</v>
      </c>
      <c r="F303" s="38">
        <f>F260+F268+F286+F289+F294+F297</f>
        <v>0</v>
      </c>
      <c r="G303" s="38">
        <f>G260+G268+G286+G289+G294+G297</f>
        <v>0</v>
      </c>
      <c r="H303" s="38">
        <v>0</v>
      </c>
      <c r="I303" s="38"/>
      <c r="J303" s="38">
        <f>J260+J268+J286+J289+J297</f>
        <v>0</v>
      </c>
      <c r="K303" s="38">
        <f>K260+K268+K286+K289+K294+K297</f>
        <v>0</v>
      </c>
      <c r="L303" s="38">
        <f>L260+L268+L286+L289+L294+L297</f>
        <v>0</v>
      </c>
      <c r="M303" s="38">
        <f>M260+M268+M286+M289+M294+M297</f>
        <v>0</v>
      </c>
      <c r="N303" s="38">
        <f>N260+N268+N286+N289+N294+N297</f>
        <v>0</v>
      </c>
      <c r="O303" s="38">
        <v>0</v>
      </c>
      <c r="P303" s="38"/>
      <c r="Q303" s="38">
        <f>Q260+Q268+Q286+Q289+Q297</f>
        <v>0</v>
      </c>
      <c r="R303" s="38">
        <f>R260+R268+R286+R289+R294+R297</f>
        <v>0</v>
      </c>
      <c r="S303" s="38">
        <f>S260+S268+S286+S289+S294+S297</f>
        <v>0</v>
      </c>
      <c r="T303" s="40">
        <v>0</v>
      </c>
      <c r="U303" s="41">
        <f>U260+U268+U286+U289+U297</f>
        <v>0</v>
      </c>
    </row>
    <row r="304" spans="1:21" s="95" customFormat="1" ht="37.5" customHeight="1">
      <c r="A304" s="148" t="s">
        <v>64</v>
      </c>
      <c r="B304" s="149"/>
      <c r="C304" s="149"/>
      <c r="D304" s="38">
        <f>D261+D269+D290+D298</f>
        <v>0</v>
      </c>
      <c r="E304" s="38">
        <f>E261+E269+E290+E298</f>
        <v>0</v>
      </c>
      <c r="F304" s="38">
        <f>F261+F269+F290+F298</f>
        <v>0</v>
      </c>
      <c r="G304" s="38">
        <f>G261+G269+G290+G298</f>
        <v>0</v>
      </c>
      <c r="H304" s="38">
        <v>0</v>
      </c>
      <c r="I304" s="38"/>
      <c r="J304" s="38">
        <f>J31+J290+J298</f>
        <v>0</v>
      </c>
      <c r="K304" s="38">
        <f>K261+K269+K290+K298</f>
        <v>0</v>
      </c>
      <c r="L304" s="38">
        <f>L261+L269+L290+L298</f>
        <v>0</v>
      </c>
      <c r="M304" s="38">
        <f>M261+M269+M290+M298</f>
        <v>0</v>
      </c>
      <c r="N304" s="38">
        <f>N261+N269+N290+N298</f>
        <v>0</v>
      </c>
      <c r="O304" s="38">
        <v>0</v>
      </c>
      <c r="P304" s="38"/>
      <c r="Q304" s="38">
        <f>Q31+Q290+Q298</f>
        <v>0</v>
      </c>
      <c r="R304" s="38">
        <f>R261+R269+R290+R298</f>
        <v>0</v>
      </c>
      <c r="S304" s="38">
        <f>S261+S269+S290+S298</f>
        <v>0</v>
      </c>
      <c r="T304" s="40">
        <v>0</v>
      </c>
      <c r="U304" s="41">
        <f>U31+U290+U298</f>
        <v>0</v>
      </c>
    </row>
    <row r="305" spans="1:256" s="95" customFormat="1" ht="37.5" customHeight="1" thickBot="1">
      <c r="A305" s="150" t="s">
        <v>169</v>
      </c>
      <c r="B305" s="151"/>
      <c r="C305" s="151"/>
      <c r="D305" s="43">
        <f>SUM(D300:D304)</f>
        <v>0</v>
      </c>
      <c r="E305" s="43">
        <f>SUM(E300:E304)</f>
        <v>0</v>
      </c>
      <c r="F305" s="43">
        <f>SUM(F300:F304)</f>
        <v>0</v>
      </c>
      <c r="G305" s="43">
        <f>SUM(G300:G304)</f>
        <v>0</v>
      </c>
      <c r="H305" s="43">
        <v>0</v>
      </c>
      <c r="I305" s="43"/>
      <c r="J305" s="43">
        <f t="shared" ref="J305:U305" si="92">SUM(J300:J304)</f>
        <v>0</v>
      </c>
      <c r="K305" s="43">
        <f t="shared" si="92"/>
        <v>0</v>
      </c>
      <c r="L305" s="43">
        <f t="shared" si="92"/>
        <v>0</v>
      </c>
      <c r="M305" s="43">
        <f t="shared" si="92"/>
        <v>0</v>
      </c>
      <c r="N305" s="43">
        <f t="shared" si="92"/>
        <v>0</v>
      </c>
      <c r="O305" s="43">
        <v>0</v>
      </c>
      <c r="P305" s="43"/>
      <c r="Q305" s="43">
        <f t="shared" si="92"/>
        <v>0</v>
      </c>
      <c r="R305" s="43">
        <f t="shared" si="92"/>
        <v>0</v>
      </c>
      <c r="S305" s="43">
        <f t="shared" si="92"/>
        <v>0</v>
      </c>
      <c r="T305" s="44">
        <v>0</v>
      </c>
      <c r="U305" s="45">
        <f t="shared" si="92"/>
        <v>0</v>
      </c>
    </row>
    <row r="306" spans="1:256" ht="34.5" customHeight="1">
      <c r="A306" s="46"/>
      <c r="B306" s="46" t="s">
        <v>46</v>
      </c>
      <c r="C306" s="46"/>
      <c r="D306" s="46" t="s">
        <v>47</v>
      </c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</row>
    <row r="307" spans="1:256" ht="21" customHeight="1">
      <c r="A307" s="96"/>
      <c r="B307" s="96"/>
      <c r="C307" s="101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</row>
    <row r="308" spans="1:256" ht="94.5" customHeight="1">
      <c r="A308" s="157" t="s">
        <v>297</v>
      </c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</row>
    <row r="309" spans="1:256" s="100" customFormat="1" ht="34.5" customHeight="1" thickBot="1">
      <c r="A309" s="207" t="s">
        <v>206</v>
      </c>
      <c r="B309" s="207"/>
      <c r="C309" s="32"/>
      <c r="D309" s="32"/>
      <c r="E309" s="32"/>
      <c r="F309" s="32"/>
      <c r="G309" s="32"/>
      <c r="H309" s="32" t="s">
        <v>15</v>
      </c>
      <c r="I309" s="32"/>
      <c r="J309" s="32"/>
      <c r="K309" s="32"/>
      <c r="L309" s="33"/>
      <c r="M309" s="32"/>
      <c r="N309" s="32" t="s">
        <v>194</v>
      </c>
      <c r="O309" s="32"/>
      <c r="P309" s="32"/>
      <c r="Q309" s="32"/>
      <c r="R309" s="33"/>
      <c r="S309" s="208" t="s">
        <v>17</v>
      </c>
      <c r="T309" s="208"/>
      <c r="U309" s="208"/>
    </row>
    <row r="310" spans="1:256" ht="39" customHeight="1">
      <c r="A310" s="140" t="s">
        <v>18</v>
      </c>
      <c r="B310" s="142" t="s">
        <v>49</v>
      </c>
      <c r="C310" s="143" t="s">
        <v>50</v>
      </c>
      <c r="D310" s="145" t="s">
        <v>19</v>
      </c>
      <c r="E310" s="145"/>
      <c r="F310" s="145"/>
      <c r="G310" s="145"/>
      <c r="H310" s="145"/>
      <c r="I310" s="145"/>
      <c r="J310" s="145"/>
      <c r="K310" s="145" t="s">
        <v>20</v>
      </c>
      <c r="L310" s="145"/>
      <c r="M310" s="145"/>
      <c r="N310" s="145"/>
      <c r="O310" s="145"/>
      <c r="P310" s="145"/>
      <c r="Q310" s="145"/>
      <c r="R310" s="142" t="s">
        <v>21</v>
      </c>
      <c r="S310" s="142" t="s">
        <v>22</v>
      </c>
      <c r="T310" s="146" t="s">
        <v>23</v>
      </c>
      <c r="U310" s="135" t="s">
        <v>192</v>
      </c>
    </row>
    <row r="311" spans="1:256" s="93" customFormat="1" ht="39" customHeight="1">
      <c r="A311" s="141"/>
      <c r="B311" s="134"/>
      <c r="C311" s="144"/>
      <c r="D311" s="137" t="s">
        <v>25</v>
      </c>
      <c r="E311" s="137"/>
      <c r="F311" s="134" t="s">
        <v>26</v>
      </c>
      <c r="G311" s="134"/>
      <c r="H311" s="134" t="s">
        <v>23</v>
      </c>
      <c r="I311" s="134" t="s">
        <v>27</v>
      </c>
      <c r="J311" s="134" t="s">
        <v>28</v>
      </c>
      <c r="K311" s="137" t="s">
        <v>25</v>
      </c>
      <c r="L311" s="137"/>
      <c r="M311" s="134" t="s">
        <v>26</v>
      </c>
      <c r="N311" s="134"/>
      <c r="O311" s="134" t="s">
        <v>23</v>
      </c>
      <c r="P311" s="134" t="s">
        <v>27</v>
      </c>
      <c r="Q311" s="134" t="s">
        <v>28</v>
      </c>
      <c r="R311" s="134"/>
      <c r="S311" s="134"/>
      <c r="T311" s="147"/>
      <c r="U311" s="136"/>
      <c r="V311" s="157"/>
      <c r="W311" s="157"/>
      <c r="X311" s="157"/>
      <c r="Y311" s="157"/>
      <c r="Z311" s="157"/>
      <c r="AA311" s="157"/>
      <c r="AB311" s="157"/>
      <c r="AC311" s="157"/>
      <c r="AD311" s="157"/>
      <c r="AE311" s="157"/>
      <c r="AF311" s="157"/>
      <c r="AG311" s="157"/>
      <c r="AH311" s="157"/>
      <c r="AI311" s="157"/>
      <c r="AJ311" s="157"/>
      <c r="AK311" s="157"/>
      <c r="AL311" s="157"/>
      <c r="AM311" s="157"/>
      <c r="AN311" s="157"/>
      <c r="AO311" s="157"/>
      <c r="AP311" s="157"/>
      <c r="AQ311" s="157"/>
      <c r="AR311" s="157"/>
      <c r="AS311" s="157"/>
      <c r="AT311" s="157"/>
      <c r="AU311" s="157"/>
      <c r="AV311" s="157"/>
      <c r="AW311" s="157"/>
      <c r="AX311" s="157"/>
      <c r="AY311" s="157"/>
      <c r="AZ311" s="157"/>
      <c r="BA311" s="157"/>
      <c r="BB311" s="157"/>
      <c r="BC311" s="157"/>
      <c r="BD311" s="157"/>
      <c r="BE311" s="157"/>
      <c r="BF311" s="157"/>
      <c r="BG311" s="157"/>
      <c r="BH311" s="157"/>
      <c r="BI311" s="157"/>
      <c r="BJ311" s="157"/>
      <c r="BK311" s="157"/>
      <c r="BL311" s="157"/>
      <c r="BM311" s="157"/>
      <c r="BN311" s="157"/>
      <c r="BO311" s="157"/>
      <c r="BP311" s="157"/>
      <c r="BQ311" s="157"/>
      <c r="BR311" s="157"/>
      <c r="BS311" s="157"/>
      <c r="BT311" s="157"/>
      <c r="BU311" s="157"/>
      <c r="BV311" s="157"/>
      <c r="BW311" s="157"/>
      <c r="BX311" s="157"/>
      <c r="BY311" s="157"/>
      <c r="BZ311" s="157"/>
      <c r="CA311" s="157"/>
      <c r="CB311" s="157"/>
      <c r="CC311" s="157"/>
      <c r="CD311" s="157"/>
      <c r="CE311" s="157"/>
      <c r="CF311" s="157"/>
      <c r="CG311" s="157"/>
      <c r="CH311" s="157"/>
      <c r="CI311" s="157"/>
      <c r="CJ311" s="157"/>
      <c r="CK311" s="157"/>
      <c r="CL311" s="157"/>
      <c r="CM311" s="157"/>
      <c r="CN311" s="157"/>
      <c r="CO311" s="157"/>
      <c r="CP311" s="157"/>
      <c r="CQ311" s="157"/>
      <c r="CR311" s="157"/>
      <c r="CS311" s="157"/>
      <c r="CT311" s="157"/>
      <c r="CU311" s="157"/>
      <c r="CV311" s="157"/>
      <c r="CW311" s="157"/>
      <c r="CX311" s="157"/>
      <c r="CY311" s="157"/>
      <c r="CZ311" s="157"/>
      <c r="DA311" s="157"/>
      <c r="DB311" s="157"/>
      <c r="DC311" s="157"/>
      <c r="DD311" s="157"/>
      <c r="DE311" s="157"/>
      <c r="DF311" s="157"/>
      <c r="DG311" s="157"/>
      <c r="DH311" s="157"/>
      <c r="DI311" s="157"/>
      <c r="DJ311" s="157"/>
      <c r="DK311" s="157"/>
      <c r="DL311" s="157"/>
      <c r="DM311" s="157"/>
      <c r="DN311" s="157"/>
      <c r="DO311" s="157"/>
      <c r="DP311" s="157"/>
      <c r="DQ311" s="157"/>
      <c r="DR311" s="157"/>
      <c r="DS311" s="157"/>
      <c r="DT311" s="157"/>
      <c r="DU311" s="157"/>
      <c r="DV311" s="157"/>
      <c r="DW311" s="157"/>
      <c r="DX311" s="157"/>
      <c r="DY311" s="157"/>
      <c r="DZ311" s="157"/>
      <c r="EA311" s="157"/>
      <c r="EB311" s="157"/>
      <c r="EC311" s="157"/>
      <c r="ED311" s="157"/>
      <c r="EE311" s="157"/>
      <c r="EF311" s="157"/>
      <c r="EG311" s="157"/>
      <c r="EH311" s="157"/>
      <c r="EI311" s="157"/>
      <c r="EJ311" s="157"/>
      <c r="EK311" s="157"/>
      <c r="EL311" s="157"/>
      <c r="EM311" s="157"/>
      <c r="EN311" s="157"/>
      <c r="EO311" s="157"/>
      <c r="EP311" s="157"/>
      <c r="EQ311" s="157"/>
      <c r="ER311" s="157"/>
      <c r="ES311" s="157"/>
      <c r="ET311" s="157"/>
      <c r="EU311" s="157"/>
      <c r="EV311" s="157"/>
      <c r="EW311" s="157"/>
      <c r="EX311" s="157"/>
      <c r="EY311" s="157"/>
      <c r="EZ311" s="157"/>
      <c r="FA311" s="157"/>
      <c r="FB311" s="157"/>
      <c r="FC311" s="157"/>
      <c r="FD311" s="157"/>
      <c r="FE311" s="157"/>
      <c r="FF311" s="157"/>
      <c r="FG311" s="157"/>
      <c r="FH311" s="157"/>
      <c r="FI311" s="157"/>
      <c r="FJ311" s="157"/>
      <c r="FK311" s="157"/>
      <c r="FL311" s="157"/>
      <c r="FM311" s="157"/>
      <c r="FN311" s="157"/>
      <c r="FO311" s="157"/>
      <c r="FP311" s="157"/>
      <c r="FQ311" s="157"/>
      <c r="FR311" s="157"/>
      <c r="FS311" s="157"/>
      <c r="FT311" s="157"/>
      <c r="FU311" s="157"/>
      <c r="FV311" s="157"/>
      <c r="FW311" s="157"/>
      <c r="FX311" s="157"/>
      <c r="FY311" s="157"/>
      <c r="FZ311" s="157"/>
      <c r="GA311" s="157"/>
      <c r="GB311" s="157"/>
      <c r="GC311" s="157"/>
      <c r="GD311" s="157"/>
      <c r="GE311" s="157"/>
      <c r="GF311" s="157"/>
      <c r="GG311" s="157"/>
      <c r="GH311" s="157"/>
      <c r="GI311" s="157"/>
      <c r="GJ311" s="157"/>
      <c r="GK311" s="157"/>
      <c r="GL311" s="157"/>
      <c r="GM311" s="157"/>
      <c r="GN311" s="157"/>
      <c r="GO311" s="157"/>
      <c r="GP311" s="157"/>
      <c r="GQ311" s="157"/>
      <c r="GR311" s="157"/>
      <c r="GS311" s="157"/>
      <c r="GT311" s="157"/>
      <c r="GU311" s="157"/>
      <c r="GV311" s="157"/>
      <c r="GW311" s="157"/>
      <c r="GX311" s="157"/>
      <c r="GY311" s="157"/>
      <c r="GZ311" s="157"/>
      <c r="HA311" s="157"/>
      <c r="HB311" s="157"/>
      <c r="HC311" s="157"/>
      <c r="HD311" s="157"/>
      <c r="HE311" s="157"/>
      <c r="HF311" s="157"/>
      <c r="HG311" s="157"/>
      <c r="HH311" s="157"/>
      <c r="HI311" s="157"/>
      <c r="HJ311" s="157"/>
      <c r="HK311" s="157"/>
      <c r="HL311" s="157"/>
      <c r="HM311" s="157"/>
      <c r="HN311" s="157"/>
      <c r="HO311" s="157"/>
      <c r="HP311" s="157"/>
      <c r="HQ311" s="157"/>
      <c r="HR311" s="157"/>
      <c r="HS311" s="157"/>
      <c r="HT311" s="157"/>
      <c r="HU311" s="157"/>
      <c r="HV311" s="157"/>
      <c r="HW311" s="157"/>
      <c r="HX311" s="157"/>
      <c r="HY311" s="157"/>
      <c r="HZ311" s="157"/>
      <c r="IA311" s="157"/>
      <c r="IB311" s="157"/>
      <c r="IC311" s="157"/>
      <c r="ID311" s="157"/>
      <c r="IE311" s="157"/>
      <c r="IF311" s="157"/>
      <c r="IG311" s="157"/>
      <c r="IH311" s="157"/>
      <c r="II311" s="157"/>
      <c r="IJ311" s="157"/>
      <c r="IK311" s="157"/>
      <c r="IL311" s="157"/>
      <c r="IM311" s="157"/>
      <c r="IN311" s="157"/>
      <c r="IO311" s="157"/>
      <c r="IP311" s="157"/>
      <c r="IQ311" s="157"/>
      <c r="IR311" s="157"/>
      <c r="IS311" s="157"/>
      <c r="IT311" s="157"/>
      <c r="IU311" s="157"/>
      <c r="IV311" s="157"/>
    </row>
    <row r="312" spans="1:256" ht="39" customHeight="1">
      <c r="A312" s="141"/>
      <c r="B312" s="134"/>
      <c r="C312" s="144"/>
      <c r="D312" s="37" t="s">
        <v>30</v>
      </c>
      <c r="E312" s="37" t="s">
        <v>31</v>
      </c>
      <c r="F312" s="37" t="s">
        <v>30</v>
      </c>
      <c r="G312" s="37" t="s">
        <v>31</v>
      </c>
      <c r="H312" s="134"/>
      <c r="I312" s="134"/>
      <c r="J312" s="134"/>
      <c r="K312" s="37" t="s">
        <v>30</v>
      </c>
      <c r="L312" s="37" t="s">
        <v>31</v>
      </c>
      <c r="M312" s="37" t="s">
        <v>30</v>
      </c>
      <c r="N312" s="37" t="s">
        <v>31</v>
      </c>
      <c r="O312" s="134"/>
      <c r="P312" s="134"/>
      <c r="Q312" s="134"/>
      <c r="R312" s="134"/>
      <c r="S312" s="134"/>
      <c r="T312" s="147"/>
      <c r="U312" s="136"/>
    </row>
    <row r="313" spans="1:256" ht="43.5" customHeight="1">
      <c r="A313" s="153" t="s">
        <v>171</v>
      </c>
      <c r="B313" s="156" t="s">
        <v>42</v>
      </c>
      <c r="C313" s="73">
        <v>1</v>
      </c>
      <c r="D313" s="38">
        <v>0</v>
      </c>
      <c r="E313" s="38">
        <v>0</v>
      </c>
      <c r="F313" s="74">
        <f>H313*D313/1000</f>
        <v>0</v>
      </c>
      <c r="G313" s="74">
        <f>H313*E313/1000</f>
        <v>0</v>
      </c>
      <c r="H313" s="38">
        <v>0</v>
      </c>
      <c r="I313" s="74"/>
      <c r="J313" s="74">
        <f>(D313+E313)*I313/100</f>
        <v>0</v>
      </c>
      <c r="K313" s="38">
        <v>0</v>
      </c>
      <c r="L313" s="38">
        <v>0</v>
      </c>
      <c r="M313" s="74">
        <f>O313*K313/1000</f>
        <v>0</v>
      </c>
      <c r="N313" s="74">
        <f>O313*L313/1000</f>
        <v>0</v>
      </c>
      <c r="O313" s="38">
        <v>0</v>
      </c>
      <c r="P313" s="74"/>
      <c r="Q313" s="74">
        <f>(L313+K313)*P313/100</f>
        <v>0</v>
      </c>
      <c r="R313" s="74">
        <f>D313+E313+K313+L313</f>
        <v>0</v>
      </c>
      <c r="S313" s="74">
        <f>F313+G313+M313+N313</f>
        <v>0</v>
      </c>
      <c r="T313" s="40">
        <v>0</v>
      </c>
      <c r="U313" s="115">
        <f>J313+Q313</f>
        <v>0</v>
      </c>
    </row>
    <row r="314" spans="1:256" ht="43.5" customHeight="1">
      <c r="A314" s="153"/>
      <c r="B314" s="156"/>
      <c r="C314" s="73">
        <v>2</v>
      </c>
      <c r="D314" s="38">
        <v>0</v>
      </c>
      <c r="E314" s="38">
        <v>0</v>
      </c>
      <c r="F314" s="38">
        <f>H314*D314/1000</f>
        <v>0</v>
      </c>
      <c r="G314" s="38">
        <f>H314*E314/1000</f>
        <v>0</v>
      </c>
      <c r="H314" s="38">
        <v>0</v>
      </c>
      <c r="I314" s="38"/>
      <c r="J314" s="38">
        <f>(D314+E314)*I314/100</f>
        <v>0</v>
      </c>
      <c r="K314" s="38">
        <v>0</v>
      </c>
      <c r="L314" s="38">
        <v>0</v>
      </c>
      <c r="M314" s="38">
        <f>O314*K314/1000</f>
        <v>0</v>
      </c>
      <c r="N314" s="38">
        <f>O314*L314/1000</f>
        <v>0</v>
      </c>
      <c r="O314" s="38">
        <v>0</v>
      </c>
      <c r="P314" s="38"/>
      <c r="Q314" s="38">
        <f>(L314+K314)*P314/100</f>
        <v>0</v>
      </c>
      <c r="R314" s="38">
        <f>D314+E314+K314+L314</f>
        <v>0</v>
      </c>
      <c r="S314" s="38">
        <f>F314+G314+M314+N314</f>
        <v>0</v>
      </c>
      <c r="T314" s="40">
        <v>0</v>
      </c>
      <c r="U314" s="41">
        <f>J314+Q314</f>
        <v>0</v>
      </c>
    </row>
    <row r="315" spans="1:256" ht="43.5" customHeight="1">
      <c r="A315" s="153"/>
      <c r="B315" s="156"/>
      <c r="C315" s="73">
        <v>3</v>
      </c>
      <c r="D315" s="38">
        <v>0</v>
      </c>
      <c r="E315" s="38">
        <v>0</v>
      </c>
      <c r="F315" s="76">
        <f>H315*D315/1000</f>
        <v>0</v>
      </c>
      <c r="G315" s="76">
        <f>H315*E315/1000</f>
        <v>0</v>
      </c>
      <c r="H315" s="38">
        <v>0</v>
      </c>
      <c r="I315" s="76"/>
      <c r="J315" s="76">
        <f>(D315+E315)*I315/100</f>
        <v>0</v>
      </c>
      <c r="K315" s="38">
        <v>0</v>
      </c>
      <c r="L315" s="38">
        <v>0</v>
      </c>
      <c r="M315" s="76">
        <f>O315*K315/1000</f>
        <v>0</v>
      </c>
      <c r="N315" s="76">
        <f>O315*L315/1000</f>
        <v>0</v>
      </c>
      <c r="O315" s="38">
        <v>0</v>
      </c>
      <c r="P315" s="76"/>
      <c r="Q315" s="76">
        <f>(L315+K315)*P315/100</f>
        <v>0</v>
      </c>
      <c r="R315" s="76">
        <f>D315+E315+K315+L315</f>
        <v>0</v>
      </c>
      <c r="S315" s="76">
        <f>F315+G315+M315+N315</f>
        <v>0</v>
      </c>
      <c r="T315" s="40">
        <v>0</v>
      </c>
      <c r="U315" s="116">
        <f>J315+Q315</f>
        <v>0</v>
      </c>
    </row>
    <row r="316" spans="1:256" ht="43.5" customHeight="1">
      <c r="A316" s="153"/>
      <c r="B316" s="156" t="s">
        <v>172</v>
      </c>
      <c r="C316" s="156"/>
      <c r="D316" s="76">
        <f>SUM(D313:D315)</f>
        <v>0</v>
      </c>
      <c r="E316" s="76">
        <f>SUM(E313:E315)</f>
        <v>0</v>
      </c>
      <c r="F316" s="76">
        <f>SUM(F313:F315)</f>
        <v>0</v>
      </c>
      <c r="G316" s="76">
        <f t="shared" ref="G316:U316" si="93">SUM(G313:G315)</f>
        <v>0</v>
      </c>
      <c r="H316" s="38">
        <v>0</v>
      </c>
      <c r="I316" s="76"/>
      <c r="J316" s="76">
        <f t="shared" si="93"/>
        <v>0</v>
      </c>
      <c r="K316" s="76">
        <f t="shared" si="93"/>
        <v>0</v>
      </c>
      <c r="L316" s="76">
        <f t="shared" si="93"/>
        <v>0</v>
      </c>
      <c r="M316" s="76">
        <f t="shared" si="93"/>
        <v>0</v>
      </c>
      <c r="N316" s="76">
        <f t="shared" si="93"/>
        <v>0</v>
      </c>
      <c r="O316" s="38">
        <v>0</v>
      </c>
      <c r="P316" s="76"/>
      <c r="Q316" s="76">
        <f t="shared" si="93"/>
        <v>0</v>
      </c>
      <c r="R316" s="76">
        <f t="shared" si="93"/>
        <v>0</v>
      </c>
      <c r="S316" s="76">
        <f t="shared" si="93"/>
        <v>0</v>
      </c>
      <c r="T316" s="40">
        <v>0</v>
      </c>
      <c r="U316" s="116">
        <f t="shared" si="93"/>
        <v>0</v>
      </c>
    </row>
    <row r="317" spans="1:256" ht="43.5" customHeight="1">
      <c r="A317" s="153"/>
      <c r="B317" s="156" t="s">
        <v>173</v>
      </c>
      <c r="C317" s="73">
        <v>1</v>
      </c>
      <c r="D317" s="38">
        <v>0</v>
      </c>
      <c r="E317" s="38">
        <v>0</v>
      </c>
      <c r="F317" s="76">
        <f>H317*D317/1000</f>
        <v>0</v>
      </c>
      <c r="G317" s="76">
        <f>H317*E317/1000</f>
        <v>0</v>
      </c>
      <c r="H317" s="38">
        <v>0</v>
      </c>
      <c r="I317" s="76"/>
      <c r="J317" s="76">
        <f>(D317+E317)*I317/100</f>
        <v>0</v>
      </c>
      <c r="K317" s="38">
        <v>0</v>
      </c>
      <c r="L317" s="38">
        <v>0</v>
      </c>
      <c r="M317" s="76">
        <f>O317*K317/1000</f>
        <v>0</v>
      </c>
      <c r="N317" s="76">
        <f>O317*L317/1000</f>
        <v>0</v>
      </c>
      <c r="O317" s="38">
        <v>0</v>
      </c>
      <c r="P317" s="76"/>
      <c r="Q317" s="76">
        <f>(L317+K317)*P317/100</f>
        <v>0</v>
      </c>
      <c r="R317" s="76">
        <f>D317+E317+K317+L317</f>
        <v>0</v>
      </c>
      <c r="S317" s="76">
        <f>F317+G317+M317+N317</f>
        <v>0</v>
      </c>
      <c r="T317" s="40">
        <v>0</v>
      </c>
      <c r="U317" s="116">
        <f>J317+Q317</f>
        <v>0</v>
      </c>
    </row>
    <row r="318" spans="1:256" ht="43.5" customHeight="1">
      <c r="A318" s="153"/>
      <c r="B318" s="156"/>
      <c r="C318" s="73">
        <v>2</v>
      </c>
      <c r="D318" s="38">
        <v>0</v>
      </c>
      <c r="E318" s="38">
        <v>0</v>
      </c>
      <c r="F318" s="76">
        <f>H318*D318/1000</f>
        <v>0</v>
      </c>
      <c r="G318" s="76">
        <f>H318*E318/1000</f>
        <v>0</v>
      </c>
      <c r="H318" s="38">
        <v>0</v>
      </c>
      <c r="I318" s="76"/>
      <c r="J318" s="76">
        <f>(D318+E318)*I318/100</f>
        <v>0</v>
      </c>
      <c r="K318" s="38">
        <v>0</v>
      </c>
      <c r="L318" s="38">
        <v>0</v>
      </c>
      <c r="M318" s="76">
        <f>O318*K318/1000</f>
        <v>0</v>
      </c>
      <c r="N318" s="76">
        <f>O318*L318/1000</f>
        <v>0</v>
      </c>
      <c r="O318" s="38">
        <v>0</v>
      </c>
      <c r="P318" s="76"/>
      <c r="Q318" s="76">
        <f>(L318+K318)*P318/100</f>
        <v>0</v>
      </c>
      <c r="R318" s="76">
        <f>D318+E318+K318+L318</f>
        <v>0</v>
      </c>
      <c r="S318" s="76">
        <f>F318+G318+M318+N318</f>
        <v>0</v>
      </c>
      <c r="T318" s="40">
        <v>0</v>
      </c>
      <c r="U318" s="116">
        <f>J318+Q318</f>
        <v>0</v>
      </c>
    </row>
    <row r="319" spans="1:256" ht="43.5" customHeight="1">
      <c r="A319" s="153"/>
      <c r="B319" s="156"/>
      <c r="C319" s="73">
        <v>3</v>
      </c>
      <c r="D319" s="38">
        <v>0</v>
      </c>
      <c r="E319" s="38">
        <v>0</v>
      </c>
      <c r="F319" s="38">
        <f>H319*D319/1000</f>
        <v>0</v>
      </c>
      <c r="G319" s="38">
        <f>H319*E319/1000</f>
        <v>0</v>
      </c>
      <c r="H319" s="38">
        <v>0</v>
      </c>
      <c r="I319" s="38"/>
      <c r="J319" s="38">
        <f>(D319+E319)*I319/100</f>
        <v>0</v>
      </c>
      <c r="K319" s="38">
        <v>0</v>
      </c>
      <c r="L319" s="38">
        <v>0</v>
      </c>
      <c r="M319" s="38">
        <f>O319*K319/1000</f>
        <v>0</v>
      </c>
      <c r="N319" s="38">
        <f>O319*L319/1000</f>
        <v>0</v>
      </c>
      <c r="O319" s="38">
        <v>0</v>
      </c>
      <c r="P319" s="38"/>
      <c r="Q319" s="38">
        <f>(L319+K319)*P319/100</f>
        <v>0</v>
      </c>
      <c r="R319" s="38">
        <f>D319+E319+K319+L319</f>
        <v>0</v>
      </c>
      <c r="S319" s="38">
        <f>F319+G319+M319+N319</f>
        <v>0</v>
      </c>
      <c r="T319" s="40">
        <v>0</v>
      </c>
      <c r="U319" s="41">
        <f>J319+Q319</f>
        <v>0</v>
      </c>
    </row>
    <row r="320" spans="1:256" ht="43.5" customHeight="1">
      <c r="A320" s="153"/>
      <c r="B320" s="156" t="s">
        <v>174</v>
      </c>
      <c r="C320" s="156"/>
      <c r="D320" s="76">
        <f>SUM(D317:D319)</f>
        <v>0</v>
      </c>
      <c r="E320" s="76">
        <f>SUM(E317:E319)</f>
        <v>0</v>
      </c>
      <c r="F320" s="76">
        <f>SUM(F317:F319)</f>
        <v>0</v>
      </c>
      <c r="G320" s="76">
        <f t="shared" ref="G320:U320" si="94">SUM(G317:G319)</f>
        <v>0</v>
      </c>
      <c r="H320" s="38">
        <v>0</v>
      </c>
      <c r="I320" s="76"/>
      <c r="J320" s="76">
        <f t="shared" si="94"/>
        <v>0</v>
      </c>
      <c r="K320" s="76">
        <f t="shared" si="94"/>
        <v>0</v>
      </c>
      <c r="L320" s="76">
        <f t="shared" si="94"/>
        <v>0</v>
      </c>
      <c r="M320" s="76">
        <f t="shared" si="94"/>
        <v>0</v>
      </c>
      <c r="N320" s="76">
        <f t="shared" si="94"/>
        <v>0</v>
      </c>
      <c r="O320" s="38">
        <v>0</v>
      </c>
      <c r="P320" s="76"/>
      <c r="Q320" s="76">
        <f t="shared" si="94"/>
        <v>0</v>
      </c>
      <c r="R320" s="76">
        <f t="shared" si="94"/>
        <v>0</v>
      </c>
      <c r="S320" s="76">
        <f t="shared" si="94"/>
        <v>0</v>
      </c>
      <c r="T320" s="40">
        <v>0</v>
      </c>
      <c r="U320" s="116">
        <f t="shared" si="94"/>
        <v>0</v>
      </c>
    </row>
    <row r="321" spans="1:256" ht="43.5" customHeight="1">
      <c r="A321" s="153"/>
      <c r="B321" s="156" t="s">
        <v>175</v>
      </c>
      <c r="C321" s="73">
        <v>1</v>
      </c>
      <c r="D321" s="38">
        <v>0</v>
      </c>
      <c r="E321" s="38">
        <v>0</v>
      </c>
      <c r="F321" s="76">
        <f>H321*D321/1000</f>
        <v>0</v>
      </c>
      <c r="G321" s="76">
        <f>H321*E321/1000</f>
        <v>0</v>
      </c>
      <c r="H321" s="38">
        <v>0</v>
      </c>
      <c r="I321" s="76"/>
      <c r="J321" s="76">
        <f>(D321+E321)*I321/100</f>
        <v>0</v>
      </c>
      <c r="K321" s="38">
        <v>0</v>
      </c>
      <c r="L321" s="38">
        <v>0</v>
      </c>
      <c r="M321" s="76">
        <f>O321*K321/1000</f>
        <v>0</v>
      </c>
      <c r="N321" s="76">
        <f>O321*L321/1000</f>
        <v>0</v>
      </c>
      <c r="O321" s="38">
        <v>0</v>
      </c>
      <c r="P321" s="76"/>
      <c r="Q321" s="76">
        <f>(L321+K321)*P321/100</f>
        <v>0</v>
      </c>
      <c r="R321" s="76">
        <f>D321+E321+K321+L321</f>
        <v>0</v>
      </c>
      <c r="S321" s="76">
        <f>F321+G321+M321+N321</f>
        <v>0</v>
      </c>
      <c r="T321" s="40">
        <v>0</v>
      </c>
      <c r="U321" s="116">
        <f>J321+Q321</f>
        <v>0</v>
      </c>
    </row>
    <row r="322" spans="1:256" s="95" customFormat="1" ht="43.5" customHeight="1">
      <c r="A322" s="153"/>
      <c r="B322" s="156"/>
      <c r="C322" s="73">
        <v>2</v>
      </c>
      <c r="D322" s="38">
        <v>0</v>
      </c>
      <c r="E322" s="38">
        <v>0</v>
      </c>
      <c r="F322" s="76">
        <f>H322*D322/1000</f>
        <v>0</v>
      </c>
      <c r="G322" s="76">
        <f>H322*E322/1000</f>
        <v>0</v>
      </c>
      <c r="H322" s="38">
        <v>0</v>
      </c>
      <c r="I322" s="76"/>
      <c r="J322" s="76">
        <f>(D322+E322)*I322/100</f>
        <v>0</v>
      </c>
      <c r="K322" s="38">
        <v>0</v>
      </c>
      <c r="L322" s="38">
        <v>0</v>
      </c>
      <c r="M322" s="76">
        <f>O322*K322/1000</f>
        <v>0</v>
      </c>
      <c r="N322" s="76">
        <f>O322*L322/1000</f>
        <v>0</v>
      </c>
      <c r="O322" s="38">
        <v>0</v>
      </c>
      <c r="P322" s="76"/>
      <c r="Q322" s="76">
        <f>(L322+K322)*P322/100</f>
        <v>0</v>
      </c>
      <c r="R322" s="76">
        <f>D322+E322+K322+L322</f>
        <v>0</v>
      </c>
      <c r="S322" s="76">
        <f>F322+G322+M322+N322</f>
        <v>0</v>
      </c>
      <c r="T322" s="40">
        <v>0</v>
      </c>
      <c r="U322" s="116">
        <f>J322+Q322</f>
        <v>0</v>
      </c>
    </row>
    <row r="323" spans="1:256" ht="43.5" customHeight="1">
      <c r="A323" s="153"/>
      <c r="B323" s="156"/>
      <c r="C323" s="73">
        <v>3</v>
      </c>
      <c r="D323" s="38">
        <v>0</v>
      </c>
      <c r="E323" s="38">
        <v>0</v>
      </c>
      <c r="F323" s="76">
        <f>H323*D323/1000</f>
        <v>0</v>
      </c>
      <c r="G323" s="76">
        <f>H323*E323/1000</f>
        <v>0</v>
      </c>
      <c r="H323" s="38">
        <v>0</v>
      </c>
      <c r="I323" s="76"/>
      <c r="J323" s="76">
        <f>(D323+E323)*I323/100</f>
        <v>0</v>
      </c>
      <c r="K323" s="38">
        <v>0</v>
      </c>
      <c r="L323" s="38">
        <v>0</v>
      </c>
      <c r="M323" s="76">
        <f>O323*K323/1000</f>
        <v>0</v>
      </c>
      <c r="N323" s="76">
        <f>O323*L323/1000</f>
        <v>0</v>
      </c>
      <c r="O323" s="38">
        <v>0</v>
      </c>
      <c r="P323" s="76"/>
      <c r="Q323" s="76">
        <f>(L323+K323)*P323/100</f>
        <v>0</v>
      </c>
      <c r="R323" s="76">
        <f>D323+E323+K323+L323</f>
        <v>0</v>
      </c>
      <c r="S323" s="76">
        <f>F323+G323+M323+N323</f>
        <v>0</v>
      </c>
      <c r="T323" s="40">
        <v>0</v>
      </c>
      <c r="U323" s="116">
        <f>J323+Q323</f>
        <v>0</v>
      </c>
    </row>
    <row r="324" spans="1:256" ht="43.5" customHeight="1">
      <c r="A324" s="153"/>
      <c r="B324" s="156"/>
      <c r="C324" s="73">
        <v>4</v>
      </c>
      <c r="D324" s="38">
        <v>0</v>
      </c>
      <c r="E324" s="38">
        <v>0</v>
      </c>
      <c r="F324" s="76">
        <f>H324*D324/1000</f>
        <v>0</v>
      </c>
      <c r="G324" s="76">
        <f>H324*E324/1000</f>
        <v>0</v>
      </c>
      <c r="H324" s="38">
        <v>0</v>
      </c>
      <c r="I324" s="76"/>
      <c r="J324" s="76">
        <f>(D324+E324)*I324/100</f>
        <v>0</v>
      </c>
      <c r="K324" s="38">
        <v>0</v>
      </c>
      <c r="L324" s="38">
        <v>0</v>
      </c>
      <c r="M324" s="76">
        <f>O324*K324/1000</f>
        <v>0</v>
      </c>
      <c r="N324" s="76">
        <f>O324*L324/1000</f>
        <v>0</v>
      </c>
      <c r="O324" s="38">
        <v>0</v>
      </c>
      <c r="P324" s="76"/>
      <c r="Q324" s="76">
        <f>(L324+K324)*P324/100</f>
        <v>0</v>
      </c>
      <c r="R324" s="76">
        <f>D324+E324+K324+L324</f>
        <v>0</v>
      </c>
      <c r="S324" s="76">
        <f>F324+G324+M324+N324</f>
        <v>0</v>
      </c>
      <c r="T324" s="40">
        <v>0</v>
      </c>
      <c r="U324" s="116">
        <f>J324+Q324</f>
        <v>0</v>
      </c>
    </row>
    <row r="325" spans="1:256" ht="43.5" customHeight="1">
      <c r="A325" s="153"/>
      <c r="B325" s="156" t="s">
        <v>176</v>
      </c>
      <c r="C325" s="156"/>
      <c r="D325" s="76">
        <f>SUM(D321:D324)</f>
        <v>0</v>
      </c>
      <c r="E325" s="76">
        <f>SUM(E321:E324)</f>
        <v>0</v>
      </c>
      <c r="F325" s="76">
        <f t="shared" ref="F325:U325" si="95">SUM(F321:F324)</f>
        <v>0</v>
      </c>
      <c r="G325" s="76">
        <f t="shared" si="95"/>
        <v>0</v>
      </c>
      <c r="H325" s="38">
        <v>0</v>
      </c>
      <c r="I325" s="76"/>
      <c r="J325" s="76">
        <f t="shared" si="95"/>
        <v>0</v>
      </c>
      <c r="K325" s="76">
        <f t="shared" si="95"/>
        <v>0</v>
      </c>
      <c r="L325" s="76">
        <f t="shared" si="95"/>
        <v>0</v>
      </c>
      <c r="M325" s="76">
        <f t="shared" si="95"/>
        <v>0</v>
      </c>
      <c r="N325" s="76">
        <f t="shared" si="95"/>
        <v>0</v>
      </c>
      <c r="O325" s="38">
        <v>0</v>
      </c>
      <c r="P325" s="76"/>
      <c r="Q325" s="76">
        <f t="shared" si="95"/>
        <v>0</v>
      </c>
      <c r="R325" s="76">
        <f t="shared" si="95"/>
        <v>0</v>
      </c>
      <c r="S325" s="76">
        <f t="shared" si="95"/>
        <v>0</v>
      </c>
      <c r="T325" s="40">
        <v>0</v>
      </c>
      <c r="U325" s="116">
        <f t="shared" si="95"/>
        <v>0</v>
      </c>
    </row>
    <row r="326" spans="1:256" ht="43.5" customHeight="1">
      <c r="A326" s="148" t="s">
        <v>60</v>
      </c>
      <c r="B326" s="149"/>
      <c r="C326" s="149"/>
      <c r="D326" s="76">
        <f t="shared" ref="D326:U328" si="96">D313+D317+D321</f>
        <v>0</v>
      </c>
      <c r="E326" s="76">
        <f t="shared" si="96"/>
        <v>0</v>
      </c>
      <c r="F326" s="76">
        <f t="shared" si="96"/>
        <v>0</v>
      </c>
      <c r="G326" s="76">
        <f t="shared" si="96"/>
        <v>0</v>
      </c>
      <c r="H326" s="38">
        <v>0</v>
      </c>
      <c r="I326" s="76"/>
      <c r="J326" s="76">
        <f t="shared" si="96"/>
        <v>0</v>
      </c>
      <c r="K326" s="76">
        <f t="shared" si="96"/>
        <v>0</v>
      </c>
      <c r="L326" s="76">
        <f t="shared" si="96"/>
        <v>0</v>
      </c>
      <c r="M326" s="76">
        <f t="shared" si="96"/>
        <v>0</v>
      </c>
      <c r="N326" s="76">
        <f t="shared" si="96"/>
        <v>0</v>
      </c>
      <c r="O326" s="38">
        <v>0</v>
      </c>
      <c r="P326" s="76"/>
      <c r="Q326" s="76">
        <f t="shared" si="96"/>
        <v>0</v>
      </c>
      <c r="R326" s="76">
        <f t="shared" si="96"/>
        <v>0</v>
      </c>
      <c r="S326" s="76">
        <f t="shared" si="96"/>
        <v>0</v>
      </c>
      <c r="T326" s="40">
        <v>0</v>
      </c>
      <c r="U326" s="116">
        <f t="shared" si="96"/>
        <v>0</v>
      </c>
    </row>
    <row r="327" spans="1:256" ht="43.5" customHeight="1">
      <c r="A327" s="148" t="s">
        <v>61</v>
      </c>
      <c r="B327" s="149"/>
      <c r="C327" s="149"/>
      <c r="D327" s="76">
        <f t="shared" si="96"/>
        <v>0</v>
      </c>
      <c r="E327" s="76">
        <f t="shared" si="96"/>
        <v>0</v>
      </c>
      <c r="F327" s="76">
        <f t="shared" si="96"/>
        <v>0</v>
      </c>
      <c r="G327" s="76">
        <f t="shared" si="96"/>
        <v>0</v>
      </c>
      <c r="H327" s="38">
        <v>0</v>
      </c>
      <c r="I327" s="76"/>
      <c r="J327" s="76">
        <f t="shared" si="96"/>
        <v>0</v>
      </c>
      <c r="K327" s="76">
        <f t="shared" si="96"/>
        <v>0</v>
      </c>
      <c r="L327" s="76">
        <f t="shared" si="96"/>
        <v>0</v>
      </c>
      <c r="M327" s="76">
        <f t="shared" si="96"/>
        <v>0</v>
      </c>
      <c r="N327" s="76">
        <f t="shared" si="96"/>
        <v>0</v>
      </c>
      <c r="O327" s="38">
        <v>0</v>
      </c>
      <c r="P327" s="76"/>
      <c r="Q327" s="76">
        <f t="shared" si="96"/>
        <v>0</v>
      </c>
      <c r="R327" s="76">
        <f t="shared" si="96"/>
        <v>0</v>
      </c>
      <c r="S327" s="76">
        <f t="shared" si="96"/>
        <v>0</v>
      </c>
      <c r="T327" s="40">
        <v>0</v>
      </c>
      <c r="U327" s="116">
        <f t="shared" si="96"/>
        <v>0</v>
      </c>
    </row>
    <row r="328" spans="1:256" ht="43.5" customHeight="1">
      <c r="A328" s="148" t="s">
        <v>62</v>
      </c>
      <c r="B328" s="149"/>
      <c r="C328" s="149"/>
      <c r="D328" s="76">
        <f t="shared" si="96"/>
        <v>0</v>
      </c>
      <c r="E328" s="76">
        <f t="shared" si="96"/>
        <v>0</v>
      </c>
      <c r="F328" s="76">
        <f t="shared" si="96"/>
        <v>0</v>
      </c>
      <c r="G328" s="76">
        <f t="shared" si="96"/>
        <v>0</v>
      </c>
      <c r="H328" s="38">
        <v>0</v>
      </c>
      <c r="I328" s="76"/>
      <c r="J328" s="76">
        <f t="shared" si="96"/>
        <v>0</v>
      </c>
      <c r="K328" s="76">
        <f t="shared" si="96"/>
        <v>0</v>
      </c>
      <c r="L328" s="76">
        <f t="shared" si="96"/>
        <v>0</v>
      </c>
      <c r="M328" s="76">
        <f t="shared" si="96"/>
        <v>0</v>
      </c>
      <c r="N328" s="76">
        <f t="shared" si="96"/>
        <v>0</v>
      </c>
      <c r="O328" s="38">
        <v>0</v>
      </c>
      <c r="P328" s="76"/>
      <c r="Q328" s="76">
        <f t="shared" si="96"/>
        <v>0</v>
      </c>
      <c r="R328" s="76">
        <f t="shared" si="96"/>
        <v>0</v>
      </c>
      <c r="S328" s="76">
        <f t="shared" si="96"/>
        <v>0</v>
      </c>
      <c r="T328" s="40">
        <v>0</v>
      </c>
      <c r="U328" s="116">
        <f t="shared" si="96"/>
        <v>0</v>
      </c>
    </row>
    <row r="329" spans="1:256" ht="43.5" customHeight="1">
      <c r="A329" s="148" t="s">
        <v>63</v>
      </c>
      <c r="B329" s="149"/>
      <c r="C329" s="149"/>
      <c r="D329" s="76">
        <f>D324</f>
        <v>0</v>
      </c>
      <c r="E329" s="76">
        <f>E324</f>
        <v>0</v>
      </c>
      <c r="F329" s="76">
        <f t="shared" ref="F329:U329" si="97">F324</f>
        <v>0</v>
      </c>
      <c r="G329" s="76">
        <f t="shared" si="97"/>
        <v>0</v>
      </c>
      <c r="H329" s="38">
        <v>0</v>
      </c>
      <c r="I329" s="76"/>
      <c r="J329" s="76">
        <f t="shared" si="97"/>
        <v>0</v>
      </c>
      <c r="K329" s="76">
        <f t="shared" si="97"/>
        <v>0</v>
      </c>
      <c r="L329" s="76">
        <f t="shared" si="97"/>
        <v>0</v>
      </c>
      <c r="M329" s="76">
        <f t="shared" si="97"/>
        <v>0</v>
      </c>
      <c r="N329" s="76">
        <f t="shared" si="97"/>
        <v>0</v>
      </c>
      <c r="O329" s="38">
        <v>0</v>
      </c>
      <c r="P329" s="76"/>
      <c r="Q329" s="76">
        <f t="shared" si="97"/>
        <v>0</v>
      </c>
      <c r="R329" s="76">
        <f t="shared" si="97"/>
        <v>0</v>
      </c>
      <c r="S329" s="76">
        <f t="shared" si="97"/>
        <v>0</v>
      </c>
      <c r="T329" s="40">
        <v>0</v>
      </c>
      <c r="U329" s="116">
        <f t="shared" si="97"/>
        <v>0</v>
      </c>
    </row>
    <row r="330" spans="1:256" ht="43.5" customHeight="1" thickBot="1">
      <c r="A330" s="150" t="s">
        <v>177</v>
      </c>
      <c r="B330" s="151"/>
      <c r="C330" s="151"/>
      <c r="D330" s="78">
        <f>D316+D320+D325</f>
        <v>0</v>
      </c>
      <c r="E330" s="78">
        <f>E316+E320+E325</f>
        <v>0</v>
      </c>
      <c r="F330" s="78">
        <f t="shared" ref="F330:U330" si="98">F316+F320+F325</f>
        <v>0</v>
      </c>
      <c r="G330" s="78">
        <f t="shared" si="98"/>
        <v>0</v>
      </c>
      <c r="H330" s="43">
        <v>0</v>
      </c>
      <c r="I330" s="78"/>
      <c r="J330" s="78">
        <f t="shared" si="98"/>
        <v>0</v>
      </c>
      <c r="K330" s="78">
        <f t="shared" si="98"/>
        <v>0</v>
      </c>
      <c r="L330" s="78">
        <f t="shared" si="98"/>
        <v>0</v>
      </c>
      <c r="M330" s="78">
        <f t="shared" si="98"/>
        <v>0</v>
      </c>
      <c r="N330" s="78">
        <f t="shared" si="98"/>
        <v>0</v>
      </c>
      <c r="O330" s="43">
        <v>0</v>
      </c>
      <c r="P330" s="78"/>
      <c r="Q330" s="78">
        <f t="shared" si="98"/>
        <v>0</v>
      </c>
      <c r="R330" s="78">
        <f t="shared" si="98"/>
        <v>0</v>
      </c>
      <c r="S330" s="78">
        <f t="shared" si="98"/>
        <v>0</v>
      </c>
      <c r="T330" s="44">
        <v>0</v>
      </c>
      <c r="U330" s="117">
        <f t="shared" si="98"/>
        <v>0</v>
      </c>
    </row>
    <row r="331" spans="1:256" ht="27.75" customHeight="1">
      <c r="A331" s="46"/>
      <c r="B331" s="46" t="s">
        <v>46</v>
      </c>
      <c r="C331" s="46"/>
      <c r="D331" s="46" t="s">
        <v>47</v>
      </c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</row>
    <row r="332" spans="1:256" s="93" customFormat="1" ht="82.5" customHeight="1">
      <c r="A332" s="157" t="s">
        <v>298</v>
      </c>
      <c r="B332" s="157"/>
      <c r="C332" s="157"/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57"/>
      <c r="Z332" s="157"/>
      <c r="AA332" s="157"/>
      <c r="AB332" s="157"/>
      <c r="AC332" s="157"/>
      <c r="AD332" s="157"/>
      <c r="AE332" s="157"/>
      <c r="AF332" s="157"/>
      <c r="AG332" s="157"/>
      <c r="AH332" s="157"/>
      <c r="AI332" s="157"/>
      <c r="AJ332" s="157"/>
      <c r="AK332" s="157"/>
      <c r="AL332" s="157"/>
      <c r="AM332" s="157"/>
      <c r="AN332" s="157"/>
      <c r="AO332" s="157"/>
      <c r="AP332" s="157"/>
      <c r="AQ332" s="157"/>
      <c r="AR332" s="157"/>
      <c r="AS332" s="157"/>
      <c r="AT332" s="157"/>
      <c r="AU332" s="157"/>
      <c r="AV332" s="157"/>
      <c r="AW332" s="157"/>
      <c r="AX332" s="157"/>
      <c r="AY332" s="157"/>
      <c r="AZ332" s="157"/>
      <c r="BA332" s="157"/>
      <c r="BB332" s="157"/>
      <c r="BC332" s="157"/>
      <c r="BD332" s="157"/>
      <c r="BE332" s="157"/>
      <c r="BF332" s="157"/>
      <c r="BG332" s="157"/>
      <c r="BH332" s="157"/>
      <c r="BI332" s="157"/>
      <c r="BJ332" s="157"/>
      <c r="BK332" s="157"/>
      <c r="BL332" s="157"/>
      <c r="BM332" s="157"/>
      <c r="BN332" s="157"/>
      <c r="BO332" s="157"/>
      <c r="BP332" s="157"/>
      <c r="BQ332" s="157"/>
      <c r="BR332" s="157"/>
      <c r="BS332" s="157"/>
      <c r="BT332" s="157"/>
      <c r="BU332" s="157"/>
      <c r="BV332" s="157"/>
      <c r="BW332" s="157"/>
      <c r="BX332" s="157"/>
      <c r="BY332" s="157"/>
      <c r="BZ332" s="157"/>
      <c r="CA332" s="157"/>
      <c r="CB332" s="157"/>
      <c r="CC332" s="157"/>
      <c r="CD332" s="157"/>
      <c r="CE332" s="157"/>
      <c r="CF332" s="157"/>
      <c r="CG332" s="157"/>
      <c r="CH332" s="157"/>
      <c r="CI332" s="157"/>
      <c r="CJ332" s="157"/>
      <c r="CK332" s="157"/>
      <c r="CL332" s="157"/>
      <c r="CM332" s="157"/>
      <c r="CN332" s="157"/>
      <c r="CO332" s="157"/>
      <c r="CP332" s="157"/>
      <c r="CQ332" s="157"/>
      <c r="CR332" s="157"/>
      <c r="CS332" s="157"/>
      <c r="CT332" s="157"/>
      <c r="CU332" s="157"/>
      <c r="CV332" s="157"/>
      <c r="CW332" s="157"/>
      <c r="CX332" s="157"/>
      <c r="CY332" s="157"/>
      <c r="CZ332" s="157"/>
      <c r="DA332" s="157"/>
      <c r="DB332" s="157"/>
      <c r="DC332" s="157"/>
      <c r="DD332" s="157"/>
      <c r="DE332" s="157"/>
      <c r="DF332" s="157"/>
      <c r="DG332" s="157"/>
      <c r="DH332" s="157"/>
      <c r="DI332" s="157"/>
      <c r="DJ332" s="157"/>
      <c r="DK332" s="157"/>
      <c r="DL332" s="157"/>
      <c r="DM332" s="157"/>
      <c r="DN332" s="157"/>
      <c r="DO332" s="157"/>
      <c r="DP332" s="157"/>
      <c r="DQ332" s="157"/>
      <c r="DR332" s="157"/>
      <c r="DS332" s="157"/>
      <c r="DT332" s="157"/>
      <c r="DU332" s="157"/>
      <c r="DV332" s="157"/>
      <c r="DW332" s="157"/>
      <c r="DX332" s="157"/>
      <c r="DY332" s="157"/>
      <c r="DZ332" s="157"/>
      <c r="EA332" s="157"/>
      <c r="EB332" s="157"/>
      <c r="EC332" s="157"/>
      <c r="ED332" s="157"/>
      <c r="EE332" s="157"/>
      <c r="EF332" s="157"/>
      <c r="EG332" s="157"/>
      <c r="EH332" s="157"/>
      <c r="EI332" s="157"/>
      <c r="EJ332" s="157"/>
      <c r="EK332" s="157"/>
      <c r="EL332" s="157"/>
      <c r="EM332" s="157"/>
      <c r="EN332" s="157"/>
      <c r="EO332" s="157"/>
      <c r="EP332" s="157"/>
      <c r="EQ332" s="157"/>
      <c r="ER332" s="157"/>
      <c r="ES332" s="157"/>
      <c r="ET332" s="157"/>
      <c r="EU332" s="157"/>
      <c r="EV332" s="157"/>
      <c r="EW332" s="157"/>
      <c r="EX332" s="157"/>
      <c r="EY332" s="157"/>
      <c r="EZ332" s="157"/>
      <c r="FA332" s="157"/>
      <c r="FB332" s="157"/>
      <c r="FC332" s="157"/>
      <c r="FD332" s="157"/>
      <c r="FE332" s="157"/>
      <c r="FF332" s="157"/>
      <c r="FG332" s="157"/>
      <c r="FH332" s="157"/>
      <c r="FI332" s="157"/>
      <c r="FJ332" s="157"/>
      <c r="FK332" s="157"/>
      <c r="FL332" s="157"/>
      <c r="FM332" s="157"/>
      <c r="FN332" s="157"/>
      <c r="FO332" s="157"/>
      <c r="FP332" s="157"/>
      <c r="FQ332" s="157"/>
      <c r="FR332" s="157"/>
      <c r="FS332" s="157"/>
      <c r="FT332" s="157"/>
      <c r="FU332" s="157"/>
      <c r="FV332" s="157"/>
      <c r="FW332" s="157"/>
      <c r="FX332" s="157"/>
      <c r="FY332" s="157"/>
      <c r="FZ332" s="157"/>
      <c r="GA332" s="157"/>
      <c r="GB332" s="157"/>
      <c r="GC332" s="157"/>
      <c r="GD332" s="157"/>
      <c r="GE332" s="157"/>
      <c r="GF332" s="157"/>
      <c r="GG332" s="157"/>
      <c r="GH332" s="157"/>
      <c r="GI332" s="157"/>
      <c r="GJ332" s="157"/>
      <c r="GK332" s="157"/>
      <c r="GL332" s="157"/>
      <c r="GM332" s="157"/>
      <c r="GN332" s="157"/>
      <c r="GO332" s="157"/>
      <c r="GP332" s="157"/>
      <c r="GQ332" s="157"/>
      <c r="GR332" s="157"/>
      <c r="GS332" s="157"/>
      <c r="GT332" s="157"/>
      <c r="GU332" s="157"/>
      <c r="GV332" s="157"/>
      <c r="GW332" s="157"/>
      <c r="GX332" s="157"/>
      <c r="GY332" s="157"/>
      <c r="GZ332" s="157"/>
      <c r="HA332" s="157"/>
      <c r="HB332" s="157"/>
      <c r="HC332" s="157"/>
      <c r="HD332" s="157"/>
      <c r="HE332" s="157"/>
      <c r="HF332" s="157"/>
      <c r="HG332" s="157"/>
      <c r="HH332" s="157"/>
      <c r="HI332" s="157"/>
      <c r="HJ332" s="157"/>
      <c r="HK332" s="157"/>
      <c r="HL332" s="157"/>
      <c r="HM332" s="157"/>
      <c r="HN332" s="157"/>
      <c r="HO332" s="157"/>
      <c r="HP332" s="157"/>
      <c r="HQ332" s="157"/>
      <c r="HR332" s="157"/>
      <c r="HS332" s="157"/>
      <c r="HT332" s="157"/>
      <c r="HU332" s="157"/>
      <c r="HV332" s="157"/>
      <c r="HW332" s="157"/>
      <c r="HX332" s="157"/>
      <c r="HY332" s="157"/>
      <c r="HZ332" s="157"/>
      <c r="IA332" s="157"/>
      <c r="IB332" s="157"/>
      <c r="IC332" s="157"/>
      <c r="ID332" s="157"/>
      <c r="IE332" s="157"/>
      <c r="IF332" s="157"/>
      <c r="IG332" s="157"/>
      <c r="IH332" s="157"/>
      <c r="II332" s="157"/>
      <c r="IJ332" s="157"/>
      <c r="IK332" s="157"/>
      <c r="IL332" s="157"/>
      <c r="IM332" s="157"/>
      <c r="IN332" s="157"/>
      <c r="IO332" s="157"/>
      <c r="IP332" s="157"/>
      <c r="IQ332" s="157"/>
      <c r="IR332" s="157"/>
      <c r="IS332" s="157"/>
      <c r="IT332" s="157"/>
      <c r="IU332" s="157"/>
      <c r="IV332" s="157"/>
    </row>
    <row r="333" spans="1:256" s="100" customFormat="1" ht="44.25" customHeight="1" thickBot="1">
      <c r="A333" s="207" t="s">
        <v>207</v>
      </c>
      <c r="B333" s="207"/>
      <c r="C333" s="32"/>
      <c r="D333" s="32"/>
      <c r="E333" s="32"/>
      <c r="F333" s="32"/>
      <c r="G333" s="32"/>
      <c r="H333" s="32" t="s">
        <v>15</v>
      </c>
      <c r="I333" s="32"/>
      <c r="J333" s="32"/>
      <c r="K333" s="32"/>
      <c r="L333" s="33"/>
      <c r="M333" s="32"/>
      <c r="N333" s="32" t="s">
        <v>194</v>
      </c>
      <c r="O333" s="32"/>
      <c r="P333" s="32"/>
      <c r="Q333" s="32"/>
      <c r="R333" s="33"/>
      <c r="S333" s="208" t="s">
        <v>17</v>
      </c>
      <c r="T333" s="208"/>
      <c r="U333" s="208"/>
    </row>
    <row r="334" spans="1:256" s="95" customFormat="1" ht="49.5" customHeight="1">
      <c r="A334" s="140" t="s">
        <v>18</v>
      </c>
      <c r="B334" s="142" t="s">
        <v>49</v>
      </c>
      <c r="C334" s="143" t="s">
        <v>50</v>
      </c>
      <c r="D334" s="145" t="s">
        <v>19</v>
      </c>
      <c r="E334" s="145"/>
      <c r="F334" s="145"/>
      <c r="G334" s="145"/>
      <c r="H334" s="145"/>
      <c r="I334" s="145"/>
      <c r="J334" s="145"/>
      <c r="K334" s="145" t="s">
        <v>20</v>
      </c>
      <c r="L334" s="145"/>
      <c r="M334" s="145"/>
      <c r="N334" s="145"/>
      <c r="O334" s="145"/>
      <c r="P334" s="145"/>
      <c r="Q334" s="145"/>
      <c r="R334" s="142" t="s">
        <v>21</v>
      </c>
      <c r="S334" s="142" t="s">
        <v>22</v>
      </c>
      <c r="T334" s="146" t="s">
        <v>23</v>
      </c>
      <c r="U334" s="135" t="s">
        <v>192</v>
      </c>
    </row>
    <row r="335" spans="1:256" ht="49.5" customHeight="1">
      <c r="A335" s="141"/>
      <c r="B335" s="134"/>
      <c r="C335" s="144"/>
      <c r="D335" s="137" t="s">
        <v>25</v>
      </c>
      <c r="E335" s="137"/>
      <c r="F335" s="134" t="s">
        <v>26</v>
      </c>
      <c r="G335" s="134"/>
      <c r="H335" s="134" t="s">
        <v>23</v>
      </c>
      <c r="I335" s="134" t="s">
        <v>27</v>
      </c>
      <c r="J335" s="134" t="s">
        <v>28</v>
      </c>
      <c r="K335" s="137" t="s">
        <v>25</v>
      </c>
      <c r="L335" s="137"/>
      <c r="M335" s="134" t="s">
        <v>26</v>
      </c>
      <c r="N335" s="134"/>
      <c r="O335" s="134" t="s">
        <v>23</v>
      </c>
      <c r="P335" s="134" t="s">
        <v>27</v>
      </c>
      <c r="Q335" s="134" t="s">
        <v>28</v>
      </c>
      <c r="R335" s="134"/>
      <c r="S335" s="134"/>
      <c r="T335" s="147"/>
      <c r="U335" s="136"/>
    </row>
    <row r="336" spans="1:256" s="95" customFormat="1" ht="49.5" customHeight="1">
      <c r="A336" s="141"/>
      <c r="B336" s="134"/>
      <c r="C336" s="144"/>
      <c r="D336" s="37" t="s">
        <v>30</v>
      </c>
      <c r="E336" s="37" t="s">
        <v>31</v>
      </c>
      <c r="F336" s="37" t="s">
        <v>30</v>
      </c>
      <c r="G336" s="37" t="s">
        <v>31</v>
      </c>
      <c r="H336" s="134"/>
      <c r="I336" s="134"/>
      <c r="J336" s="134"/>
      <c r="K336" s="37" t="s">
        <v>30</v>
      </c>
      <c r="L336" s="37" t="s">
        <v>31</v>
      </c>
      <c r="M336" s="37" t="s">
        <v>30</v>
      </c>
      <c r="N336" s="37" t="s">
        <v>31</v>
      </c>
      <c r="O336" s="134"/>
      <c r="P336" s="134"/>
      <c r="Q336" s="134"/>
      <c r="R336" s="134"/>
      <c r="S336" s="134"/>
      <c r="T336" s="147"/>
      <c r="U336" s="136"/>
    </row>
    <row r="337" spans="1:256" s="95" customFormat="1" ht="50.25" customHeight="1">
      <c r="A337" s="153" t="s">
        <v>179</v>
      </c>
      <c r="B337" s="204" t="s">
        <v>180</v>
      </c>
      <c r="C337" s="73">
        <v>1</v>
      </c>
      <c r="D337" s="38">
        <v>0</v>
      </c>
      <c r="E337" s="38">
        <v>0</v>
      </c>
      <c r="F337" s="38">
        <f>H337*D337/1000</f>
        <v>0</v>
      </c>
      <c r="G337" s="38">
        <f>H337*E337/1000</f>
        <v>0</v>
      </c>
      <c r="H337" s="38">
        <v>0</v>
      </c>
      <c r="I337" s="38">
        <v>0</v>
      </c>
      <c r="J337" s="38">
        <f>(D337+E337)*I337/100</f>
        <v>0</v>
      </c>
      <c r="K337" s="38">
        <v>0</v>
      </c>
      <c r="L337" s="38">
        <v>0</v>
      </c>
      <c r="M337" s="38">
        <f>O337*K337/1000</f>
        <v>0</v>
      </c>
      <c r="N337" s="38">
        <f>O337*L337/1000</f>
        <v>0</v>
      </c>
      <c r="O337" s="38">
        <v>0</v>
      </c>
      <c r="P337" s="38"/>
      <c r="Q337" s="38">
        <f>(L337+K337)*P337/100</f>
        <v>0</v>
      </c>
      <c r="R337" s="38">
        <f>D337+E337+K337+L337</f>
        <v>0</v>
      </c>
      <c r="S337" s="38">
        <f>F337+G337+M337+N337</f>
        <v>0</v>
      </c>
      <c r="T337" s="40">
        <v>0</v>
      </c>
      <c r="U337" s="41">
        <f>J337+Q337</f>
        <v>0</v>
      </c>
    </row>
    <row r="338" spans="1:256" s="95" customFormat="1" ht="50.25" customHeight="1">
      <c r="A338" s="153"/>
      <c r="B338" s="204"/>
      <c r="C338" s="73">
        <v>2</v>
      </c>
      <c r="D338" s="38">
        <v>0</v>
      </c>
      <c r="E338" s="38">
        <v>0</v>
      </c>
      <c r="F338" s="38">
        <f>H338*D338/1000</f>
        <v>0</v>
      </c>
      <c r="G338" s="38">
        <f>H338*E338/1000</f>
        <v>0</v>
      </c>
      <c r="H338" s="38">
        <v>0</v>
      </c>
      <c r="I338" s="38"/>
      <c r="J338" s="38">
        <f>(D338+E338)*I338/100</f>
        <v>0</v>
      </c>
      <c r="K338" s="38">
        <v>0</v>
      </c>
      <c r="L338" s="38">
        <v>0</v>
      </c>
      <c r="M338" s="38">
        <f>O338*K338/1000</f>
        <v>0</v>
      </c>
      <c r="N338" s="38">
        <f>O338*L338/1000</f>
        <v>0</v>
      </c>
      <c r="O338" s="38">
        <v>0</v>
      </c>
      <c r="P338" s="38"/>
      <c r="Q338" s="38">
        <f>(L338+K338)*P338/100</f>
        <v>0</v>
      </c>
      <c r="R338" s="38">
        <f>D338+E338+K338+L338</f>
        <v>0</v>
      </c>
      <c r="S338" s="38">
        <f>F338+G338+M338+N338</f>
        <v>0</v>
      </c>
      <c r="T338" s="40">
        <v>0</v>
      </c>
      <c r="U338" s="41">
        <f>J338+Q338</f>
        <v>0</v>
      </c>
    </row>
    <row r="339" spans="1:256" ht="50.25" customHeight="1">
      <c r="A339" s="153"/>
      <c r="B339" s="156" t="s">
        <v>181</v>
      </c>
      <c r="C339" s="156"/>
      <c r="D339" s="38">
        <f>SUM(D337:D338)</f>
        <v>0</v>
      </c>
      <c r="E339" s="38">
        <f>SUM(E337:E338)</f>
        <v>0</v>
      </c>
      <c r="F339" s="38">
        <f t="shared" ref="F339:U339" si="99">SUM(F337:F338)</f>
        <v>0</v>
      </c>
      <c r="G339" s="38">
        <f t="shared" si="99"/>
        <v>0</v>
      </c>
      <c r="H339" s="38">
        <v>0</v>
      </c>
      <c r="I339" s="38"/>
      <c r="J339" s="38">
        <f t="shared" si="99"/>
        <v>0</v>
      </c>
      <c r="K339" s="38">
        <f t="shared" si="99"/>
        <v>0</v>
      </c>
      <c r="L339" s="38">
        <f t="shared" si="99"/>
        <v>0</v>
      </c>
      <c r="M339" s="38">
        <f t="shared" si="99"/>
        <v>0</v>
      </c>
      <c r="N339" s="38">
        <f t="shared" si="99"/>
        <v>0</v>
      </c>
      <c r="O339" s="38">
        <v>0</v>
      </c>
      <c r="P339" s="38"/>
      <c r="Q339" s="38">
        <f t="shared" si="99"/>
        <v>0</v>
      </c>
      <c r="R339" s="38">
        <f t="shared" si="99"/>
        <v>0</v>
      </c>
      <c r="S339" s="38">
        <f t="shared" si="99"/>
        <v>0</v>
      </c>
      <c r="T339" s="40">
        <v>0</v>
      </c>
      <c r="U339" s="41">
        <f t="shared" si="99"/>
        <v>0</v>
      </c>
    </row>
    <row r="340" spans="1:256" ht="50.25" customHeight="1">
      <c r="A340" s="153"/>
      <c r="B340" s="156" t="s">
        <v>182</v>
      </c>
      <c r="C340" s="73">
        <v>2</v>
      </c>
      <c r="D340" s="38">
        <v>0</v>
      </c>
      <c r="E340" s="38">
        <v>0</v>
      </c>
      <c r="F340" s="38">
        <f>H340*D340/1000</f>
        <v>0</v>
      </c>
      <c r="G340" s="38">
        <f>H340*E340/1000</f>
        <v>0</v>
      </c>
      <c r="H340" s="38">
        <v>0</v>
      </c>
      <c r="I340" s="38"/>
      <c r="J340" s="38">
        <f>(D340+E340)*I340/100</f>
        <v>0</v>
      </c>
      <c r="K340" s="38">
        <v>0</v>
      </c>
      <c r="L340" s="38">
        <v>0</v>
      </c>
      <c r="M340" s="38">
        <f>O340*K340/1000</f>
        <v>0</v>
      </c>
      <c r="N340" s="38">
        <f>O340*L340/1000</f>
        <v>0</v>
      </c>
      <c r="O340" s="38">
        <v>0</v>
      </c>
      <c r="P340" s="38"/>
      <c r="Q340" s="38">
        <f>(L340+K340)*P340/100</f>
        <v>0</v>
      </c>
      <c r="R340" s="38">
        <f>D340+E340+K340+L340</f>
        <v>0</v>
      </c>
      <c r="S340" s="38">
        <f>F340+G340+M340+N340</f>
        <v>0</v>
      </c>
      <c r="T340" s="40">
        <v>0</v>
      </c>
      <c r="U340" s="41">
        <f>J340+Q340</f>
        <v>0</v>
      </c>
    </row>
    <row r="341" spans="1:256" ht="50.25" customHeight="1">
      <c r="A341" s="153"/>
      <c r="B341" s="156"/>
      <c r="C341" s="73">
        <v>3</v>
      </c>
      <c r="D341" s="38">
        <v>0</v>
      </c>
      <c r="E341" s="38">
        <v>0</v>
      </c>
      <c r="F341" s="38">
        <f>H341*D341/1000</f>
        <v>0</v>
      </c>
      <c r="G341" s="38">
        <f>H341*E341/1000</f>
        <v>0</v>
      </c>
      <c r="H341" s="38">
        <v>0</v>
      </c>
      <c r="I341" s="38">
        <v>0</v>
      </c>
      <c r="J341" s="38">
        <f>(D341+E341)*I341/100</f>
        <v>0</v>
      </c>
      <c r="K341" s="38">
        <v>0</v>
      </c>
      <c r="L341" s="38">
        <v>0</v>
      </c>
      <c r="M341" s="38">
        <f>O341*K341/1000</f>
        <v>0</v>
      </c>
      <c r="N341" s="38">
        <f>O341*L341/1000</f>
        <v>0</v>
      </c>
      <c r="O341" s="38">
        <v>0</v>
      </c>
      <c r="P341" s="38"/>
      <c r="Q341" s="38">
        <f>(L341+K341)*P341/100</f>
        <v>0</v>
      </c>
      <c r="R341" s="38">
        <f>D341+E341+K341+L341</f>
        <v>0</v>
      </c>
      <c r="S341" s="38">
        <f>F341+G341+M341+N341</f>
        <v>0</v>
      </c>
      <c r="T341" s="40">
        <v>0</v>
      </c>
      <c r="U341" s="41">
        <f>J341+Q341</f>
        <v>0</v>
      </c>
    </row>
    <row r="342" spans="1:256" ht="50.25" customHeight="1">
      <c r="A342" s="153"/>
      <c r="B342" s="156" t="s">
        <v>183</v>
      </c>
      <c r="C342" s="156"/>
      <c r="D342" s="38">
        <f t="shared" ref="D342:U342" si="100">SUM(D340:D341)</f>
        <v>0</v>
      </c>
      <c r="E342" s="38">
        <f t="shared" si="100"/>
        <v>0</v>
      </c>
      <c r="F342" s="38">
        <f t="shared" si="100"/>
        <v>0</v>
      </c>
      <c r="G342" s="38">
        <f t="shared" si="100"/>
        <v>0</v>
      </c>
      <c r="H342" s="38">
        <v>0</v>
      </c>
      <c r="I342" s="38"/>
      <c r="J342" s="38">
        <f t="shared" si="100"/>
        <v>0</v>
      </c>
      <c r="K342" s="38">
        <f t="shared" si="100"/>
        <v>0</v>
      </c>
      <c r="L342" s="38">
        <f t="shared" si="100"/>
        <v>0</v>
      </c>
      <c r="M342" s="38">
        <f t="shared" si="100"/>
        <v>0</v>
      </c>
      <c r="N342" s="38">
        <f t="shared" si="100"/>
        <v>0</v>
      </c>
      <c r="O342" s="38">
        <v>0</v>
      </c>
      <c r="P342" s="38"/>
      <c r="Q342" s="38">
        <f t="shared" si="100"/>
        <v>0</v>
      </c>
      <c r="R342" s="38">
        <f t="shared" si="100"/>
        <v>0</v>
      </c>
      <c r="S342" s="38">
        <f t="shared" si="100"/>
        <v>0</v>
      </c>
      <c r="T342" s="40">
        <v>0</v>
      </c>
      <c r="U342" s="41">
        <f t="shared" si="100"/>
        <v>0</v>
      </c>
    </row>
    <row r="343" spans="1:256" ht="50.25" customHeight="1">
      <c r="A343" s="153"/>
      <c r="B343" s="156" t="s">
        <v>184</v>
      </c>
      <c r="C343" s="73">
        <v>2</v>
      </c>
      <c r="D343" s="38">
        <v>0</v>
      </c>
      <c r="E343" s="38">
        <v>0</v>
      </c>
      <c r="F343" s="38">
        <f>H343*D343/1000</f>
        <v>0</v>
      </c>
      <c r="G343" s="38">
        <f>H343*E343/1000</f>
        <v>0</v>
      </c>
      <c r="H343" s="38">
        <v>0</v>
      </c>
      <c r="I343" s="38"/>
      <c r="J343" s="38">
        <f>(D343+E343)*I343/100</f>
        <v>0</v>
      </c>
      <c r="K343" s="38">
        <v>0</v>
      </c>
      <c r="L343" s="38">
        <v>0</v>
      </c>
      <c r="M343" s="38">
        <f>O343*K343/1000</f>
        <v>0</v>
      </c>
      <c r="N343" s="38">
        <f>O343*L343/1000</f>
        <v>0</v>
      </c>
      <c r="O343" s="38">
        <v>0</v>
      </c>
      <c r="P343" s="38"/>
      <c r="Q343" s="38">
        <f>(L343+K343)*P343/100</f>
        <v>0</v>
      </c>
      <c r="R343" s="38">
        <f>D343+E343+K343+L343</f>
        <v>0</v>
      </c>
      <c r="S343" s="38">
        <f>F343+G343+M343+N343</f>
        <v>0</v>
      </c>
      <c r="T343" s="40">
        <v>0</v>
      </c>
      <c r="U343" s="41">
        <f>J343+Q343</f>
        <v>0</v>
      </c>
    </row>
    <row r="344" spans="1:256" s="93" customFormat="1" ht="50.25" customHeight="1">
      <c r="A344" s="153"/>
      <c r="B344" s="156"/>
      <c r="C344" s="73">
        <v>3</v>
      </c>
      <c r="D344" s="38">
        <v>0</v>
      </c>
      <c r="E344" s="38">
        <v>0</v>
      </c>
      <c r="F344" s="38">
        <f>H344*D344/1000</f>
        <v>0</v>
      </c>
      <c r="G344" s="38">
        <f>H344*E344/1000</f>
        <v>0</v>
      </c>
      <c r="H344" s="38">
        <v>0</v>
      </c>
      <c r="I344" s="38"/>
      <c r="J344" s="38">
        <f>(D344+E344)*I344/100</f>
        <v>0</v>
      </c>
      <c r="K344" s="38">
        <v>0</v>
      </c>
      <c r="L344" s="38">
        <v>0</v>
      </c>
      <c r="M344" s="38">
        <f>O344*K344/1000</f>
        <v>0</v>
      </c>
      <c r="N344" s="38">
        <f>O344*L344/1000</f>
        <v>0</v>
      </c>
      <c r="O344" s="38">
        <v>0</v>
      </c>
      <c r="P344" s="38"/>
      <c r="Q344" s="38">
        <f>(L344+K344)*P344/100</f>
        <v>0</v>
      </c>
      <c r="R344" s="38">
        <f>D344+E344+K344+L344</f>
        <v>0</v>
      </c>
      <c r="S344" s="38">
        <f>F344+G344+M344+N344</f>
        <v>0</v>
      </c>
      <c r="T344" s="40">
        <v>0</v>
      </c>
      <c r="U344" s="41">
        <f>J344+Q344</f>
        <v>0</v>
      </c>
      <c r="V344" s="157"/>
      <c r="W344" s="157"/>
      <c r="X344" s="157"/>
      <c r="Y344" s="157"/>
      <c r="Z344" s="157"/>
      <c r="AA344" s="157"/>
      <c r="AB344" s="157"/>
      <c r="AC344" s="157"/>
      <c r="AD344" s="157"/>
      <c r="AE344" s="157"/>
      <c r="AF344" s="157"/>
      <c r="AG344" s="157"/>
      <c r="AH344" s="157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57"/>
      <c r="AX344" s="157"/>
      <c r="AY344" s="157"/>
      <c r="AZ344" s="157"/>
      <c r="BA344" s="157"/>
      <c r="BB344" s="157"/>
      <c r="BC344" s="157"/>
      <c r="BD344" s="157"/>
      <c r="BE344" s="157"/>
      <c r="BF344" s="157"/>
      <c r="BG344" s="157"/>
      <c r="BH344" s="157"/>
      <c r="BI344" s="157"/>
      <c r="BJ344" s="157"/>
      <c r="BK344" s="157"/>
      <c r="BL344" s="157"/>
      <c r="BM344" s="157"/>
      <c r="BN344" s="157"/>
      <c r="BO344" s="157"/>
      <c r="BP344" s="157"/>
      <c r="BQ344" s="157"/>
      <c r="BR344" s="157"/>
      <c r="BS344" s="157"/>
      <c r="BT344" s="157"/>
      <c r="BU344" s="157"/>
      <c r="BV344" s="157"/>
      <c r="BW344" s="157"/>
      <c r="BX344" s="157"/>
      <c r="BY344" s="157"/>
      <c r="BZ344" s="157"/>
      <c r="CA344" s="157"/>
      <c r="CB344" s="157"/>
      <c r="CC344" s="157"/>
      <c r="CD344" s="157"/>
      <c r="CE344" s="157"/>
      <c r="CF344" s="157"/>
      <c r="CG344" s="157"/>
      <c r="CH344" s="157"/>
      <c r="CI344" s="157"/>
      <c r="CJ344" s="157"/>
      <c r="CK344" s="157"/>
      <c r="CL344" s="157"/>
      <c r="CM344" s="157"/>
      <c r="CN344" s="157"/>
      <c r="CO344" s="157"/>
      <c r="CP344" s="157"/>
      <c r="CQ344" s="157"/>
      <c r="CR344" s="157"/>
      <c r="CS344" s="157"/>
      <c r="CT344" s="157"/>
      <c r="CU344" s="157"/>
      <c r="CV344" s="157"/>
      <c r="CW344" s="157"/>
      <c r="CX344" s="157"/>
      <c r="CY344" s="157"/>
      <c r="CZ344" s="157"/>
      <c r="DA344" s="157"/>
      <c r="DB344" s="157"/>
      <c r="DC344" s="157"/>
      <c r="DD344" s="157"/>
      <c r="DE344" s="157"/>
      <c r="DF344" s="157"/>
      <c r="DG344" s="157"/>
      <c r="DH344" s="157"/>
      <c r="DI344" s="157"/>
      <c r="DJ344" s="157"/>
      <c r="DK344" s="157"/>
      <c r="DL344" s="157"/>
      <c r="DM344" s="157"/>
      <c r="DN344" s="157"/>
      <c r="DO344" s="157"/>
      <c r="DP344" s="157"/>
      <c r="DQ344" s="157"/>
      <c r="DR344" s="157"/>
      <c r="DS344" s="157"/>
      <c r="DT344" s="157"/>
      <c r="DU344" s="157"/>
      <c r="DV344" s="157"/>
      <c r="DW344" s="157"/>
      <c r="DX344" s="157"/>
      <c r="DY344" s="157"/>
      <c r="DZ344" s="157"/>
      <c r="EA344" s="157"/>
      <c r="EB344" s="157"/>
      <c r="EC344" s="157"/>
      <c r="ED344" s="157"/>
      <c r="EE344" s="157"/>
      <c r="EF344" s="157"/>
      <c r="EG344" s="157"/>
      <c r="EH344" s="157"/>
      <c r="EI344" s="157"/>
      <c r="EJ344" s="157"/>
      <c r="EK344" s="157"/>
      <c r="EL344" s="157"/>
      <c r="EM344" s="157"/>
      <c r="EN344" s="157"/>
      <c r="EO344" s="157"/>
      <c r="EP344" s="157"/>
      <c r="EQ344" s="157"/>
      <c r="ER344" s="157"/>
      <c r="ES344" s="157"/>
      <c r="ET344" s="157"/>
      <c r="EU344" s="157"/>
      <c r="EV344" s="157"/>
      <c r="EW344" s="157"/>
      <c r="EX344" s="157"/>
      <c r="EY344" s="157"/>
      <c r="EZ344" s="157"/>
      <c r="FA344" s="157"/>
      <c r="FB344" s="157"/>
      <c r="FC344" s="157"/>
      <c r="FD344" s="157"/>
      <c r="FE344" s="157"/>
      <c r="FF344" s="157"/>
      <c r="FG344" s="157"/>
      <c r="FH344" s="157"/>
      <c r="FI344" s="157"/>
      <c r="FJ344" s="157"/>
      <c r="FK344" s="157"/>
      <c r="FL344" s="157"/>
      <c r="FM344" s="157"/>
      <c r="FN344" s="157"/>
      <c r="FO344" s="157"/>
      <c r="FP344" s="157"/>
      <c r="FQ344" s="157"/>
      <c r="FR344" s="157"/>
      <c r="FS344" s="157"/>
      <c r="FT344" s="157"/>
      <c r="FU344" s="157"/>
      <c r="FV344" s="157"/>
      <c r="FW344" s="157"/>
      <c r="FX344" s="157"/>
      <c r="FY344" s="157"/>
      <c r="FZ344" s="157"/>
      <c r="GA344" s="157"/>
      <c r="GB344" s="157"/>
      <c r="GC344" s="157"/>
      <c r="GD344" s="157"/>
      <c r="GE344" s="157"/>
      <c r="GF344" s="157"/>
      <c r="GG344" s="157"/>
      <c r="GH344" s="157"/>
      <c r="GI344" s="157"/>
      <c r="GJ344" s="157"/>
      <c r="GK344" s="157"/>
      <c r="GL344" s="157"/>
      <c r="GM344" s="157"/>
      <c r="GN344" s="157"/>
      <c r="GO344" s="157"/>
      <c r="GP344" s="157"/>
      <c r="GQ344" s="157"/>
      <c r="GR344" s="157"/>
      <c r="GS344" s="157"/>
      <c r="GT344" s="157"/>
      <c r="GU344" s="157"/>
      <c r="GV344" s="157"/>
      <c r="GW344" s="157"/>
      <c r="GX344" s="157"/>
      <c r="GY344" s="157"/>
      <c r="GZ344" s="157"/>
      <c r="HA344" s="157"/>
      <c r="HB344" s="157"/>
      <c r="HC344" s="157"/>
      <c r="HD344" s="157"/>
      <c r="HE344" s="157"/>
      <c r="HF344" s="157"/>
      <c r="HG344" s="157"/>
      <c r="HH344" s="157"/>
      <c r="HI344" s="157"/>
      <c r="HJ344" s="157"/>
      <c r="HK344" s="157"/>
      <c r="HL344" s="157"/>
      <c r="HM344" s="157"/>
      <c r="HN344" s="157"/>
      <c r="HO344" s="157"/>
      <c r="HP344" s="157"/>
      <c r="HQ344" s="157"/>
      <c r="HR344" s="157"/>
      <c r="HS344" s="157"/>
      <c r="HT344" s="157"/>
      <c r="HU344" s="157"/>
      <c r="HV344" s="157"/>
      <c r="HW344" s="157"/>
      <c r="HX344" s="157"/>
      <c r="HY344" s="157"/>
      <c r="HZ344" s="157"/>
      <c r="IA344" s="157"/>
      <c r="IB344" s="157"/>
      <c r="IC344" s="157"/>
      <c r="ID344" s="157"/>
      <c r="IE344" s="157"/>
      <c r="IF344" s="157"/>
      <c r="IG344" s="157"/>
      <c r="IH344" s="157"/>
      <c r="II344" s="157"/>
      <c r="IJ344" s="157"/>
      <c r="IK344" s="157"/>
      <c r="IL344" s="157"/>
      <c r="IM344" s="157"/>
      <c r="IN344" s="157"/>
      <c r="IO344" s="157"/>
      <c r="IP344" s="157"/>
      <c r="IQ344" s="157"/>
      <c r="IR344" s="157"/>
      <c r="IS344" s="157"/>
      <c r="IT344" s="157"/>
      <c r="IU344" s="157"/>
      <c r="IV344" s="157"/>
    </row>
    <row r="345" spans="1:256" ht="50.25" customHeight="1">
      <c r="A345" s="153"/>
      <c r="B345" s="156"/>
      <c r="C345" s="73">
        <v>4</v>
      </c>
      <c r="D345" s="38">
        <v>0</v>
      </c>
      <c r="E345" s="38">
        <v>0</v>
      </c>
      <c r="F345" s="38">
        <f>H345*D345/1000</f>
        <v>0</v>
      </c>
      <c r="G345" s="38">
        <f>H345*E345/1000</f>
        <v>0</v>
      </c>
      <c r="H345" s="38">
        <v>0</v>
      </c>
      <c r="I345" s="38">
        <v>0</v>
      </c>
      <c r="J345" s="38">
        <f>(D345+E345)*I345/100</f>
        <v>0</v>
      </c>
      <c r="K345" s="38">
        <v>0</v>
      </c>
      <c r="L345" s="38">
        <v>0</v>
      </c>
      <c r="M345" s="38">
        <f>O345*K345/1000</f>
        <v>0</v>
      </c>
      <c r="N345" s="38">
        <f>O345*L345/1000</f>
        <v>0</v>
      </c>
      <c r="O345" s="38">
        <v>0</v>
      </c>
      <c r="P345" s="38">
        <v>0</v>
      </c>
      <c r="Q345" s="38">
        <f>(L345+K345)*P345/100</f>
        <v>0</v>
      </c>
      <c r="R345" s="38">
        <f>D345+E345+K345+L345</f>
        <v>0</v>
      </c>
      <c r="S345" s="38">
        <f>F345+G345+M345+N345</f>
        <v>0</v>
      </c>
      <c r="T345" s="40">
        <v>0</v>
      </c>
      <c r="U345" s="41">
        <f>J345+Q345</f>
        <v>0</v>
      </c>
    </row>
    <row r="346" spans="1:256" ht="50.25" customHeight="1">
      <c r="A346" s="153"/>
      <c r="B346" s="156" t="s">
        <v>185</v>
      </c>
      <c r="C346" s="156"/>
      <c r="D346" s="38">
        <f>SUM(D343:D345)</f>
        <v>0</v>
      </c>
      <c r="E346" s="38">
        <f>SUM(E343:E345)</f>
        <v>0</v>
      </c>
      <c r="F346" s="38">
        <f t="shared" ref="F346:U346" si="101">SUM(F343:F345)</f>
        <v>0</v>
      </c>
      <c r="G346" s="38">
        <f t="shared" si="101"/>
        <v>0</v>
      </c>
      <c r="H346" s="38">
        <v>0</v>
      </c>
      <c r="I346" s="38"/>
      <c r="J346" s="38">
        <f t="shared" si="101"/>
        <v>0</v>
      </c>
      <c r="K346" s="38">
        <f t="shared" si="101"/>
        <v>0</v>
      </c>
      <c r="L346" s="38">
        <f t="shared" si="101"/>
        <v>0</v>
      </c>
      <c r="M346" s="38">
        <f t="shared" si="101"/>
        <v>0</v>
      </c>
      <c r="N346" s="38">
        <f t="shared" si="101"/>
        <v>0</v>
      </c>
      <c r="O346" s="38">
        <v>0</v>
      </c>
      <c r="P346" s="38"/>
      <c r="Q346" s="38">
        <f t="shared" si="101"/>
        <v>0</v>
      </c>
      <c r="R346" s="38">
        <f t="shared" si="101"/>
        <v>0</v>
      </c>
      <c r="S346" s="38">
        <f t="shared" si="101"/>
        <v>0</v>
      </c>
      <c r="T346" s="40">
        <v>0</v>
      </c>
      <c r="U346" s="41">
        <f t="shared" si="101"/>
        <v>0</v>
      </c>
    </row>
    <row r="347" spans="1:256" s="95" customFormat="1" ht="50.25" customHeight="1">
      <c r="A347" s="148" t="s">
        <v>60</v>
      </c>
      <c r="B347" s="149"/>
      <c r="C347" s="149"/>
      <c r="D347" s="38">
        <f>D337</f>
        <v>0</v>
      </c>
      <c r="E347" s="38">
        <f>E337</f>
        <v>0</v>
      </c>
      <c r="F347" s="38">
        <f t="shared" ref="F347:U347" si="102">F337</f>
        <v>0</v>
      </c>
      <c r="G347" s="38">
        <f t="shared" si="102"/>
        <v>0</v>
      </c>
      <c r="H347" s="38">
        <v>0</v>
      </c>
      <c r="I347" s="38"/>
      <c r="J347" s="38">
        <f t="shared" si="102"/>
        <v>0</v>
      </c>
      <c r="K347" s="38">
        <f t="shared" si="102"/>
        <v>0</v>
      </c>
      <c r="L347" s="38">
        <f t="shared" si="102"/>
        <v>0</v>
      </c>
      <c r="M347" s="38">
        <f t="shared" si="102"/>
        <v>0</v>
      </c>
      <c r="N347" s="38">
        <f t="shared" si="102"/>
        <v>0</v>
      </c>
      <c r="O347" s="38">
        <f t="shared" si="102"/>
        <v>0</v>
      </c>
      <c r="P347" s="38" t="e">
        <f>(O347+N347)/(M347+L347)*1000</f>
        <v>#DIV/0!</v>
      </c>
      <c r="Q347" s="38"/>
      <c r="R347" s="38">
        <f t="shared" si="102"/>
        <v>0</v>
      </c>
      <c r="S347" s="38">
        <f t="shared" si="102"/>
        <v>0</v>
      </c>
      <c r="T347" s="40">
        <v>0</v>
      </c>
      <c r="U347" s="41">
        <f t="shared" si="102"/>
        <v>0</v>
      </c>
    </row>
    <row r="348" spans="1:256" s="95" customFormat="1" ht="50.25" customHeight="1">
      <c r="A348" s="148" t="s">
        <v>61</v>
      </c>
      <c r="B348" s="149"/>
      <c r="C348" s="149"/>
      <c r="D348" s="38">
        <f>D338+D340+D343</f>
        <v>0</v>
      </c>
      <c r="E348" s="38">
        <f>E338+E340+E343</f>
        <v>0</v>
      </c>
      <c r="F348" s="38">
        <f t="shared" ref="F348:U348" si="103">F338+F340+F343</f>
        <v>0</v>
      </c>
      <c r="G348" s="38">
        <f t="shared" si="103"/>
        <v>0</v>
      </c>
      <c r="H348" s="38">
        <v>0</v>
      </c>
      <c r="I348" s="38"/>
      <c r="J348" s="38">
        <f t="shared" si="103"/>
        <v>0</v>
      </c>
      <c r="K348" s="38">
        <f t="shared" si="103"/>
        <v>0</v>
      </c>
      <c r="L348" s="38">
        <f t="shared" si="103"/>
        <v>0</v>
      </c>
      <c r="M348" s="38">
        <f t="shared" si="103"/>
        <v>0</v>
      </c>
      <c r="N348" s="38">
        <f t="shared" si="103"/>
        <v>0</v>
      </c>
      <c r="O348" s="38">
        <f t="shared" si="103"/>
        <v>0</v>
      </c>
      <c r="P348" s="38" t="e">
        <f>(O348+N348)/(M348+L348)*1000</f>
        <v>#DIV/0!</v>
      </c>
      <c r="Q348" s="38"/>
      <c r="R348" s="38">
        <f t="shared" si="103"/>
        <v>0</v>
      </c>
      <c r="S348" s="38">
        <f t="shared" si="103"/>
        <v>0</v>
      </c>
      <c r="T348" s="40">
        <v>0</v>
      </c>
      <c r="U348" s="41">
        <f t="shared" si="103"/>
        <v>0</v>
      </c>
    </row>
    <row r="349" spans="1:256" s="95" customFormat="1" ht="50.25" customHeight="1">
      <c r="A349" s="148" t="s">
        <v>62</v>
      </c>
      <c r="B349" s="149"/>
      <c r="C349" s="149"/>
      <c r="D349" s="38">
        <f>D341+D344</f>
        <v>0</v>
      </c>
      <c r="E349" s="38">
        <f>E341+E344</f>
        <v>0</v>
      </c>
      <c r="F349" s="38">
        <f t="shared" ref="F349:U349" si="104">F341+F344</f>
        <v>0</v>
      </c>
      <c r="G349" s="38">
        <f t="shared" si="104"/>
        <v>0</v>
      </c>
      <c r="H349" s="38">
        <v>0</v>
      </c>
      <c r="I349" s="38"/>
      <c r="J349" s="38">
        <f t="shared" si="104"/>
        <v>0</v>
      </c>
      <c r="K349" s="38">
        <f t="shared" si="104"/>
        <v>0</v>
      </c>
      <c r="L349" s="38">
        <f t="shared" si="104"/>
        <v>0</v>
      </c>
      <c r="M349" s="38">
        <f t="shared" si="104"/>
        <v>0</v>
      </c>
      <c r="N349" s="38">
        <f t="shared" si="104"/>
        <v>0</v>
      </c>
      <c r="O349" s="38">
        <f t="shared" si="104"/>
        <v>0</v>
      </c>
      <c r="P349" s="38" t="e">
        <f>(O349+N349)/(M349+L349)*1000</f>
        <v>#DIV/0!</v>
      </c>
      <c r="Q349" s="38"/>
      <c r="R349" s="38">
        <f t="shared" si="104"/>
        <v>0</v>
      </c>
      <c r="S349" s="38">
        <f t="shared" si="104"/>
        <v>0</v>
      </c>
      <c r="T349" s="40">
        <v>0</v>
      </c>
      <c r="U349" s="41">
        <f t="shared" si="104"/>
        <v>0</v>
      </c>
    </row>
    <row r="350" spans="1:256" s="95" customFormat="1" ht="50.25" customHeight="1">
      <c r="A350" s="148" t="s">
        <v>63</v>
      </c>
      <c r="B350" s="149"/>
      <c r="C350" s="149"/>
      <c r="D350" s="38">
        <f>D345</f>
        <v>0</v>
      </c>
      <c r="E350" s="38">
        <f>E345</f>
        <v>0</v>
      </c>
      <c r="F350" s="38">
        <f t="shared" ref="F350:U350" si="105">F345</f>
        <v>0</v>
      </c>
      <c r="G350" s="38">
        <f t="shared" si="105"/>
        <v>0</v>
      </c>
      <c r="H350" s="38">
        <v>0</v>
      </c>
      <c r="I350" s="38"/>
      <c r="J350" s="38">
        <f t="shared" si="105"/>
        <v>0</v>
      </c>
      <c r="K350" s="38">
        <f t="shared" si="105"/>
        <v>0</v>
      </c>
      <c r="L350" s="38">
        <f t="shared" si="105"/>
        <v>0</v>
      </c>
      <c r="M350" s="38">
        <f t="shared" si="105"/>
        <v>0</v>
      </c>
      <c r="N350" s="38">
        <f t="shared" si="105"/>
        <v>0</v>
      </c>
      <c r="O350" s="38">
        <f t="shared" si="105"/>
        <v>0</v>
      </c>
      <c r="P350" s="38">
        <v>0</v>
      </c>
      <c r="Q350" s="38"/>
      <c r="R350" s="38">
        <f t="shared" si="105"/>
        <v>0</v>
      </c>
      <c r="S350" s="38">
        <f t="shared" si="105"/>
        <v>0</v>
      </c>
      <c r="T350" s="40">
        <v>0</v>
      </c>
      <c r="U350" s="41">
        <f t="shared" si="105"/>
        <v>0</v>
      </c>
    </row>
    <row r="351" spans="1:256" s="95" customFormat="1" ht="50.25" customHeight="1" thickBot="1">
      <c r="A351" s="150" t="s">
        <v>186</v>
      </c>
      <c r="B351" s="151"/>
      <c r="C351" s="151"/>
      <c r="D351" s="43">
        <f>SUM(D347:D350)</f>
        <v>0</v>
      </c>
      <c r="E351" s="43">
        <f>SUM(E347:E350)</f>
        <v>0</v>
      </c>
      <c r="F351" s="43">
        <f t="shared" ref="F351:U351" si="106">SUM(F347:F350)</f>
        <v>0</v>
      </c>
      <c r="G351" s="43">
        <f t="shared" si="106"/>
        <v>0</v>
      </c>
      <c r="H351" s="43">
        <v>0</v>
      </c>
      <c r="I351" s="43"/>
      <c r="J351" s="43">
        <f t="shared" si="106"/>
        <v>0</v>
      </c>
      <c r="K351" s="43">
        <f t="shared" si="106"/>
        <v>0</v>
      </c>
      <c r="L351" s="43">
        <f t="shared" si="106"/>
        <v>0</v>
      </c>
      <c r="M351" s="43">
        <f t="shared" si="106"/>
        <v>0</v>
      </c>
      <c r="N351" s="43">
        <f t="shared" si="106"/>
        <v>0</v>
      </c>
      <c r="O351" s="43">
        <f t="shared" si="106"/>
        <v>0</v>
      </c>
      <c r="P351" s="43" t="e">
        <f>(O351+N351)/(M351+L351)*1000</f>
        <v>#DIV/0!</v>
      </c>
      <c r="Q351" s="43"/>
      <c r="R351" s="43">
        <f t="shared" si="106"/>
        <v>0</v>
      </c>
      <c r="S351" s="43">
        <f t="shared" si="106"/>
        <v>0</v>
      </c>
      <c r="T351" s="44">
        <v>0</v>
      </c>
      <c r="U351" s="45">
        <f t="shared" si="106"/>
        <v>0</v>
      </c>
    </row>
    <row r="352" spans="1:256" ht="75.75" customHeight="1">
      <c r="A352" s="46"/>
      <c r="B352" s="46" t="s">
        <v>46</v>
      </c>
      <c r="C352" s="46"/>
      <c r="D352" s="46" t="s">
        <v>47</v>
      </c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</row>
    <row r="353" spans="1:256" ht="225" customHeight="1">
      <c r="A353" s="203" t="s">
        <v>299</v>
      </c>
      <c r="B353" s="203"/>
      <c r="C353" s="203"/>
      <c r="D353" s="203"/>
      <c r="E353" s="203"/>
      <c r="F353" s="203"/>
      <c r="G353" s="203"/>
      <c r="H353" s="203"/>
      <c r="I353" s="203"/>
      <c r="J353" s="203"/>
      <c r="K353" s="203"/>
      <c r="L353" s="203"/>
      <c r="M353" s="203"/>
      <c r="N353" s="203"/>
      <c r="O353" s="203"/>
      <c r="P353" s="203"/>
      <c r="Q353" s="203"/>
      <c r="R353" s="203"/>
      <c r="S353" s="203"/>
      <c r="T353" s="203"/>
      <c r="U353" s="203"/>
    </row>
    <row r="354" spans="1:256" ht="75.75" customHeight="1" thickBot="1">
      <c r="A354" s="138" t="s">
        <v>208</v>
      </c>
      <c r="B354" s="138"/>
      <c r="C354" s="31"/>
      <c r="D354" s="31"/>
      <c r="E354" s="31"/>
      <c r="F354" s="31"/>
      <c r="G354" s="31"/>
      <c r="H354" s="31" t="s">
        <v>15</v>
      </c>
      <c r="I354" s="31"/>
      <c r="J354" s="31"/>
      <c r="K354" s="31"/>
      <c r="L354" s="34"/>
      <c r="M354" s="31"/>
      <c r="N354" s="32" t="s">
        <v>194</v>
      </c>
      <c r="O354" s="31"/>
      <c r="P354" s="31"/>
      <c r="Q354" s="31"/>
      <c r="R354" s="34"/>
      <c r="S354" s="139" t="s">
        <v>17</v>
      </c>
      <c r="T354" s="139"/>
      <c r="U354" s="139"/>
    </row>
    <row r="355" spans="1:256" ht="48.75" customHeight="1">
      <c r="A355" s="140" t="s">
        <v>18</v>
      </c>
      <c r="B355" s="142" t="s">
        <v>49</v>
      </c>
      <c r="C355" s="143" t="s">
        <v>50</v>
      </c>
      <c r="D355" s="145" t="s">
        <v>19</v>
      </c>
      <c r="E355" s="145"/>
      <c r="F355" s="145"/>
      <c r="G355" s="145"/>
      <c r="H355" s="145"/>
      <c r="I355" s="145"/>
      <c r="J355" s="145"/>
      <c r="K355" s="145" t="s">
        <v>20</v>
      </c>
      <c r="L355" s="145"/>
      <c r="M355" s="145"/>
      <c r="N355" s="145"/>
      <c r="O355" s="145"/>
      <c r="P355" s="145"/>
      <c r="Q355" s="145"/>
      <c r="R355" s="142" t="s">
        <v>21</v>
      </c>
      <c r="S355" s="142" t="s">
        <v>22</v>
      </c>
      <c r="T355" s="146" t="s">
        <v>23</v>
      </c>
      <c r="U355" s="135" t="s">
        <v>192</v>
      </c>
    </row>
    <row r="356" spans="1:256" ht="48.75" customHeight="1">
      <c r="A356" s="141"/>
      <c r="B356" s="134"/>
      <c r="C356" s="144"/>
      <c r="D356" s="137" t="s">
        <v>25</v>
      </c>
      <c r="E356" s="137"/>
      <c r="F356" s="134" t="s">
        <v>26</v>
      </c>
      <c r="G356" s="134"/>
      <c r="H356" s="134" t="s">
        <v>23</v>
      </c>
      <c r="I356" s="134" t="s">
        <v>27</v>
      </c>
      <c r="J356" s="134" t="s">
        <v>28</v>
      </c>
      <c r="K356" s="137" t="s">
        <v>25</v>
      </c>
      <c r="L356" s="137"/>
      <c r="M356" s="134" t="s">
        <v>26</v>
      </c>
      <c r="N356" s="134"/>
      <c r="O356" s="134" t="s">
        <v>23</v>
      </c>
      <c r="P356" s="134" t="s">
        <v>27</v>
      </c>
      <c r="Q356" s="134" t="s">
        <v>28</v>
      </c>
      <c r="R356" s="134"/>
      <c r="S356" s="134"/>
      <c r="T356" s="147"/>
      <c r="U356" s="136"/>
    </row>
    <row r="357" spans="1:256" s="93" customFormat="1" ht="48.75" customHeight="1">
      <c r="A357" s="141"/>
      <c r="B357" s="134"/>
      <c r="C357" s="144"/>
      <c r="D357" s="37" t="s">
        <v>30</v>
      </c>
      <c r="E357" s="37" t="s">
        <v>31</v>
      </c>
      <c r="F357" s="37" t="s">
        <v>30</v>
      </c>
      <c r="G357" s="37" t="s">
        <v>31</v>
      </c>
      <c r="H357" s="134"/>
      <c r="I357" s="134"/>
      <c r="J357" s="134"/>
      <c r="K357" s="37" t="s">
        <v>30</v>
      </c>
      <c r="L357" s="37" t="s">
        <v>31</v>
      </c>
      <c r="M357" s="37" t="s">
        <v>30</v>
      </c>
      <c r="N357" s="37" t="s">
        <v>31</v>
      </c>
      <c r="O357" s="134"/>
      <c r="P357" s="134"/>
      <c r="Q357" s="134"/>
      <c r="R357" s="134"/>
      <c r="S357" s="134"/>
      <c r="T357" s="147"/>
      <c r="U357" s="136"/>
      <c r="V357" s="157"/>
      <c r="W357" s="157"/>
      <c r="X357" s="157"/>
      <c r="Y357" s="157"/>
      <c r="Z357" s="157"/>
      <c r="AA357" s="157"/>
      <c r="AB357" s="157"/>
      <c r="AC357" s="157"/>
      <c r="AD357" s="157"/>
      <c r="AE357" s="157"/>
      <c r="AF357" s="157"/>
      <c r="AG357" s="157"/>
      <c r="AH357" s="157"/>
      <c r="AI357" s="157"/>
      <c r="AJ357" s="157"/>
      <c r="AK357" s="157"/>
      <c r="AL357" s="157"/>
      <c r="AM357" s="157"/>
      <c r="AN357" s="157"/>
      <c r="AO357" s="157"/>
      <c r="AP357" s="157"/>
      <c r="AQ357" s="157"/>
      <c r="AR357" s="157"/>
      <c r="AS357" s="157"/>
      <c r="AT357" s="157"/>
      <c r="AU357" s="157"/>
      <c r="AV357" s="157"/>
      <c r="AW357" s="157"/>
      <c r="AX357" s="157"/>
      <c r="AY357" s="157"/>
      <c r="AZ357" s="157"/>
      <c r="BA357" s="157"/>
      <c r="BB357" s="157"/>
      <c r="BC357" s="157"/>
      <c r="BD357" s="157"/>
      <c r="BE357" s="157"/>
      <c r="BF357" s="157"/>
      <c r="BG357" s="157"/>
      <c r="BH357" s="157"/>
      <c r="BI357" s="157"/>
      <c r="BJ357" s="157"/>
      <c r="BK357" s="157"/>
      <c r="BL357" s="157"/>
      <c r="BM357" s="157"/>
      <c r="BN357" s="157"/>
      <c r="BO357" s="157"/>
      <c r="BP357" s="157"/>
      <c r="BQ357" s="157"/>
      <c r="BR357" s="157"/>
      <c r="BS357" s="157"/>
      <c r="BT357" s="157"/>
      <c r="BU357" s="157"/>
      <c r="BV357" s="157"/>
      <c r="BW357" s="157"/>
      <c r="BX357" s="157"/>
      <c r="BY357" s="157"/>
      <c r="BZ357" s="157"/>
      <c r="CA357" s="157"/>
      <c r="CB357" s="157"/>
      <c r="CC357" s="157"/>
      <c r="CD357" s="157"/>
      <c r="CE357" s="157"/>
      <c r="CF357" s="157"/>
      <c r="CG357" s="157"/>
      <c r="CH357" s="157"/>
      <c r="CI357" s="157"/>
      <c r="CJ357" s="157"/>
      <c r="CK357" s="157"/>
      <c r="CL357" s="157"/>
      <c r="CM357" s="157"/>
      <c r="CN357" s="157"/>
      <c r="CO357" s="157"/>
      <c r="CP357" s="157"/>
      <c r="CQ357" s="157"/>
      <c r="CR357" s="157"/>
      <c r="CS357" s="157"/>
      <c r="CT357" s="157"/>
      <c r="CU357" s="157"/>
      <c r="CV357" s="157"/>
      <c r="CW357" s="157"/>
      <c r="CX357" s="157"/>
      <c r="CY357" s="157"/>
      <c r="CZ357" s="157"/>
      <c r="DA357" s="157"/>
      <c r="DB357" s="157"/>
      <c r="DC357" s="157"/>
      <c r="DD357" s="157"/>
      <c r="DE357" s="157"/>
      <c r="DF357" s="157"/>
      <c r="DG357" s="157"/>
      <c r="DH357" s="157"/>
      <c r="DI357" s="157"/>
      <c r="DJ357" s="157"/>
      <c r="DK357" s="157"/>
      <c r="DL357" s="157"/>
      <c r="DM357" s="157"/>
      <c r="DN357" s="157"/>
      <c r="DO357" s="157"/>
      <c r="DP357" s="157"/>
      <c r="DQ357" s="157"/>
      <c r="DR357" s="157"/>
      <c r="DS357" s="157"/>
      <c r="DT357" s="157"/>
      <c r="DU357" s="157"/>
      <c r="DV357" s="157"/>
      <c r="DW357" s="157"/>
      <c r="DX357" s="157"/>
      <c r="DY357" s="157"/>
      <c r="DZ357" s="157"/>
      <c r="EA357" s="157"/>
      <c r="EB357" s="157"/>
      <c r="EC357" s="157"/>
      <c r="ED357" s="157"/>
      <c r="EE357" s="157"/>
      <c r="EF357" s="157"/>
      <c r="EG357" s="157"/>
      <c r="EH357" s="157"/>
      <c r="EI357" s="157"/>
      <c r="EJ357" s="157"/>
      <c r="EK357" s="157"/>
      <c r="EL357" s="157"/>
      <c r="EM357" s="157"/>
      <c r="EN357" s="157"/>
      <c r="EO357" s="157"/>
      <c r="EP357" s="157"/>
      <c r="EQ357" s="157"/>
      <c r="ER357" s="157"/>
      <c r="ES357" s="157"/>
      <c r="ET357" s="157"/>
      <c r="EU357" s="157"/>
      <c r="EV357" s="157"/>
      <c r="EW357" s="157"/>
      <c r="EX357" s="157"/>
      <c r="EY357" s="157"/>
      <c r="EZ357" s="157"/>
      <c r="FA357" s="157"/>
      <c r="FB357" s="157"/>
      <c r="FC357" s="157"/>
      <c r="FD357" s="157"/>
      <c r="FE357" s="157"/>
      <c r="FF357" s="157"/>
      <c r="FG357" s="157"/>
      <c r="FH357" s="157"/>
      <c r="FI357" s="157"/>
      <c r="FJ357" s="157"/>
      <c r="FK357" s="157"/>
      <c r="FL357" s="157"/>
      <c r="FM357" s="157"/>
      <c r="FN357" s="157"/>
      <c r="FO357" s="157"/>
      <c r="FP357" s="157"/>
      <c r="FQ357" s="157"/>
      <c r="FR357" s="157"/>
      <c r="FS357" s="157"/>
      <c r="FT357" s="157"/>
      <c r="FU357" s="157"/>
      <c r="FV357" s="157"/>
      <c r="FW357" s="157"/>
      <c r="FX357" s="157"/>
      <c r="FY357" s="157"/>
      <c r="FZ357" s="157"/>
      <c r="GA357" s="157"/>
      <c r="GB357" s="157"/>
      <c r="GC357" s="157"/>
      <c r="GD357" s="157"/>
      <c r="GE357" s="157"/>
      <c r="GF357" s="157"/>
      <c r="GG357" s="157"/>
      <c r="GH357" s="157"/>
      <c r="GI357" s="157"/>
      <c r="GJ357" s="157"/>
      <c r="GK357" s="157"/>
      <c r="GL357" s="157"/>
      <c r="GM357" s="157"/>
      <c r="GN357" s="157"/>
      <c r="GO357" s="157"/>
      <c r="GP357" s="157"/>
      <c r="GQ357" s="157"/>
      <c r="GR357" s="157"/>
      <c r="GS357" s="157"/>
      <c r="GT357" s="157"/>
      <c r="GU357" s="157"/>
      <c r="GV357" s="157"/>
      <c r="GW357" s="157"/>
      <c r="GX357" s="157"/>
      <c r="GY357" s="157"/>
      <c r="GZ357" s="157"/>
      <c r="HA357" s="157"/>
      <c r="HB357" s="157"/>
      <c r="HC357" s="157"/>
      <c r="HD357" s="157"/>
      <c r="HE357" s="157"/>
      <c r="HF357" s="157"/>
      <c r="HG357" s="157"/>
      <c r="HH357" s="157"/>
      <c r="HI357" s="157"/>
      <c r="HJ357" s="157"/>
      <c r="HK357" s="157"/>
      <c r="HL357" s="157"/>
      <c r="HM357" s="157"/>
      <c r="HN357" s="157"/>
      <c r="HO357" s="157"/>
      <c r="HP357" s="157"/>
      <c r="HQ357" s="157"/>
      <c r="HR357" s="157"/>
      <c r="HS357" s="157"/>
      <c r="HT357" s="157"/>
      <c r="HU357" s="157"/>
      <c r="HV357" s="157"/>
      <c r="HW357" s="157"/>
      <c r="HX357" s="157"/>
      <c r="HY357" s="157"/>
      <c r="HZ357" s="157"/>
      <c r="IA357" s="157"/>
      <c r="IB357" s="157"/>
      <c r="IC357" s="157"/>
      <c r="ID357" s="157"/>
      <c r="IE357" s="157"/>
      <c r="IF357" s="157"/>
      <c r="IG357" s="157"/>
      <c r="IH357" s="157"/>
      <c r="II357" s="157"/>
      <c r="IJ357" s="157"/>
      <c r="IK357" s="157"/>
      <c r="IL357" s="157"/>
      <c r="IM357" s="157"/>
      <c r="IN357" s="157"/>
      <c r="IO357" s="157"/>
      <c r="IP357" s="157"/>
      <c r="IQ357" s="157"/>
      <c r="IR357" s="157"/>
      <c r="IS357" s="157"/>
      <c r="IT357" s="157"/>
      <c r="IU357" s="157"/>
      <c r="IV357" s="157"/>
    </row>
    <row r="358" spans="1:256" ht="168" customHeight="1" thickBot="1">
      <c r="A358" s="80" t="s">
        <v>44</v>
      </c>
      <c r="B358" s="81" t="s">
        <v>188</v>
      </c>
      <c r="C358" s="82">
        <v>1</v>
      </c>
      <c r="D358" s="43">
        <v>0</v>
      </c>
      <c r="E358" s="43">
        <v>0</v>
      </c>
      <c r="F358" s="118">
        <f>H358*D358/1000</f>
        <v>0</v>
      </c>
      <c r="G358" s="118">
        <f>H358*E358/1000</f>
        <v>0</v>
      </c>
      <c r="H358" s="43">
        <v>0</v>
      </c>
      <c r="I358" s="43">
        <v>0</v>
      </c>
      <c r="J358" s="43">
        <v>0</v>
      </c>
      <c r="K358" s="43">
        <v>0</v>
      </c>
      <c r="L358" s="43">
        <v>0</v>
      </c>
      <c r="M358" s="118">
        <f>O358*K358/1000</f>
        <v>0</v>
      </c>
      <c r="N358" s="118">
        <f>O358*L358/1000</f>
        <v>0</v>
      </c>
      <c r="O358" s="43">
        <v>0</v>
      </c>
      <c r="P358" s="43">
        <v>0</v>
      </c>
      <c r="Q358" s="43">
        <v>0</v>
      </c>
      <c r="R358" s="43">
        <v>0</v>
      </c>
      <c r="S358" s="43">
        <v>0</v>
      </c>
      <c r="T358" s="44">
        <v>0</v>
      </c>
      <c r="U358" s="119">
        <f>J358+Q358</f>
        <v>0</v>
      </c>
    </row>
    <row r="359" spans="1:256" ht="34.5" customHeight="1">
      <c r="A359" s="46"/>
      <c r="B359" s="46" t="s">
        <v>46</v>
      </c>
      <c r="C359" s="46"/>
      <c r="D359" s="46" t="s">
        <v>47</v>
      </c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</row>
    <row r="360" spans="1:256" ht="34.5" customHeight="1">
      <c r="A360" s="46"/>
      <c r="B360" s="46"/>
      <c r="C360" s="46"/>
      <c r="D360" s="46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</row>
    <row r="361" spans="1:256" ht="34.5" customHeight="1">
      <c r="A361" s="46"/>
      <c r="B361" s="46"/>
      <c r="C361" s="46"/>
      <c r="D361" s="46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</row>
    <row r="362" spans="1:256" ht="51.75" customHeight="1">
      <c r="A362" s="46"/>
      <c r="B362" s="46"/>
      <c r="C362" s="46"/>
      <c r="D362" s="46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</row>
    <row r="363" spans="1:256" ht="51.75" customHeight="1">
      <c r="A363" s="46"/>
      <c r="B363" s="46"/>
      <c r="C363" s="46"/>
      <c r="D363" s="46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</row>
    <row r="364" spans="1:256" ht="51.75" customHeight="1">
      <c r="A364" s="46"/>
      <c r="B364" s="46"/>
      <c r="C364" s="46"/>
      <c r="D364" s="46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</row>
    <row r="365" spans="1:256">
      <c r="A365" s="120" t="s">
        <v>209</v>
      </c>
    </row>
  </sheetData>
  <mergeCells count="705">
    <mergeCell ref="E1:F1"/>
    <mergeCell ref="A2:U2"/>
    <mergeCell ref="A3:B3"/>
    <mergeCell ref="S3:U3"/>
    <mergeCell ref="A4:C6"/>
    <mergeCell ref="D4:J4"/>
    <mergeCell ref="K4:Q4"/>
    <mergeCell ref="R4:R6"/>
    <mergeCell ref="S4:S6"/>
    <mergeCell ref="T4:T6"/>
    <mergeCell ref="Q5:Q6"/>
    <mergeCell ref="A7:C7"/>
    <mergeCell ref="A8:C8"/>
    <mergeCell ref="A9:C9"/>
    <mergeCell ref="A10:C10"/>
    <mergeCell ref="A11:C11"/>
    <mergeCell ref="U4:U6"/>
    <mergeCell ref="D5:E5"/>
    <mergeCell ref="F5:G5"/>
    <mergeCell ref="H5:H6"/>
    <mergeCell ref="I5:I6"/>
    <mergeCell ref="J5:J6"/>
    <mergeCell ref="K5:L5"/>
    <mergeCell ref="M5:N5"/>
    <mergeCell ref="O5:O6"/>
    <mergeCell ref="P5:P6"/>
    <mergeCell ref="A18:C18"/>
    <mergeCell ref="A19:C19"/>
    <mergeCell ref="A20:C20"/>
    <mergeCell ref="A22:U22"/>
    <mergeCell ref="A23:B23"/>
    <mergeCell ref="S23:U23"/>
    <mergeCell ref="A12:C12"/>
    <mergeCell ref="A13:C13"/>
    <mergeCell ref="A14:C14"/>
    <mergeCell ref="A15:C15"/>
    <mergeCell ref="A16:C16"/>
    <mergeCell ref="A17:C17"/>
    <mergeCell ref="A24:A26"/>
    <mergeCell ref="B24:B26"/>
    <mergeCell ref="C24:C26"/>
    <mergeCell ref="D24:J24"/>
    <mergeCell ref="K24:Q24"/>
    <mergeCell ref="R24:R26"/>
    <mergeCell ref="O25:O26"/>
    <mergeCell ref="P25:P26"/>
    <mergeCell ref="Q25:Q26"/>
    <mergeCell ref="S24:S26"/>
    <mergeCell ref="T24:T26"/>
    <mergeCell ref="U24:U26"/>
    <mergeCell ref="D25:E25"/>
    <mergeCell ref="F25:G25"/>
    <mergeCell ref="H25:H26"/>
    <mergeCell ref="I25:I26"/>
    <mergeCell ref="J25:J26"/>
    <mergeCell ref="K25:L25"/>
    <mergeCell ref="M25:N25"/>
    <mergeCell ref="IS33:IV33"/>
    <mergeCell ref="B36:C36"/>
    <mergeCell ref="B37:B40"/>
    <mergeCell ref="BL33:CF33"/>
    <mergeCell ref="CG33:DA33"/>
    <mergeCell ref="DB33:DV33"/>
    <mergeCell ref="DW33:EQ33"/>
    <mergeCell ref="ER33:FL33"/>
    <mergeCell ref="FM33:GG33"/>
    <mergeCell ref="B33:B35"/>
    <mergeCell ref="V33:AP33"/>
    <mergeCell ref="AQ33:BK33"/>
    <mergeCell ref="A46:C46"/>
    <mergeCell ref="A47:C47"/>
    <mergeCell ref="V47:AP47"/>
    <mergeCell ref="AQ47:BK47"/>
    <mergeCell ref="BL47:CF47"/>
    <mergeCell ref="CG47:DA47"/>
    <mergeCell ref="GH33:HB33"/>
    <mergeCell ref="HC33:HW33"/>
    <mergeCell ref="HX33:IR33"/>
    <mergeCell ref="A27:A45"/>
    <mergeCell ref="B27:B31"/>
    <mergeCell ref="B32:C32"/>
    <mergeCell ref="B41:C41"/>
    <mergeCell ref="B42:B44"/>
    <mergeCell ref="B45:C45"/>
    <mergeCell ref="HX47:IR47"/>
    <mergeCell ref="IS47:IV47"/>
    <mergeCell ref="A48:C48"/>
    <mergeCell ref="A49:C49"/>
    <mergeCell ref="A50:C50"/>
    <mergeCell ref="A51:C51"/>
    <mergeCell ref="DB47:DV47"/>
    <mergeCell ref="DW47:EQ47"/>
    <mergeCell ref="ER47:FL47"/>
    <mergeCell ref="FM47:GG47"/>
    <mergeCell ref="GH47:HB47"/>
    <mergeCell ref="HC47:HW47"/>
    <mergeCell ref="O56:O57"/>
    <mergeCell ref="A53:U53"/>
    <mergeCell ref="A54:B54"/>
    <mergeCell ref="S54:U54"/>
    <mergeCell ref="A55:A57"/>
    <mergeCell ref="B55:B57"/>
    <mergeCell ref="C55:C57"/>
    <mergeCell ref="D55:J55"/>
    <mergeCell ref="K55:Q55"/>
    <mergeCell ref="R55:R57"/>
    <mergeCell ref="S55:S57"/>
    <mergeCell ref="A70:C70"/>
    <mergeCell ref="A71:C71"/>
    <mergeCell ref="A72:C72"/>
    <mergeCell ref="A73:C73"/>
    <mergeCell ref="V73:AP73"/>
    <mergeCell ref="AQ73:BK73"/>
    <mergeCell ref="P56:P57"/>
    <mergeCell ref="Q56:Q57"/>
    <mergeCell ref="A58:A69"/>
    <mergeCell ref="B58:B60"/>
    <mergeCell ref="B61:C61"/>
    <mergeCell ref="B62:B64"/>
    <mergeCell ref="B65:C65"/>
    <mergeCell ref="B66:B68"/>
    <mergeCell ref="B69:C69"/>
    <mergeCell ref="T55:T57"/>
    <mergeCell ref="U55:U57"/>
    <mergeCell ref="D56:E56"/>
    <mergeCell ref="F56:G56"/>
    <mergeCell ref="H56:H57"/>
    <mergeCell ref="I56:I57"/>
    <mergeCell ref="J56:J57"/>
    <mergeCell ref="K56:L56"/>
    <mergeCell ref="M56:N56"/>
    <mergeCell ref="GH73:HB73"/>
    <mergeCell ref="HC73:HW73"/>
    <mergeCell ref="HX73:IR73"/>
    <mergeCell ref="IS73:IV73"/>
    <mergeCell ref="A74:C74"/>
    <mergeCell ref="A77:U77"/>
    <mergeCell ref="BL73:CF73"/>
    <mergeCell ref="CG73:DA73"/>
    <mergeCell ref="DB73:DV73"/>
    <mergeCell ref="DW73:EQ73"/>
    <mergeCell ref="ER73:FL73"/>
    <mergeCell ref="FM73:GG73"/>
    <mergeCell ref="A78:B78"/>
    <mergeCell ref="S78:U78"/>
    <mergeCell ref="A79:A81"/>
    <mergeCell ref="B79:B81"/>
    <mergeCell ref="C79:C81"/>
    <mergeCell ref="D79:J79"/>
    <mergeCell ref="K79:Q79"/>
    <mergeCell ref="R79:R81"/>
    <mergeCell ref="S79:S81"/>
    <mergeCell ref="T79:T81"/>
    <mergeCell ref="Q80:Q81"/>
    <mergeCell ref="A82:A86"/>
    <mergeCell ref="B82:B83"/>
    <mergeCell ref="B84:C84"/>
    <mergeCell ref="A87:C87"/>
    <mergeCell ref="A88:C88"/>
    <mergeCell ref="U79:U81"/>
    <mergeCell ref="D80:E80"/>
    <mergeCell ref="F80:G80"/>
    <mergeCell ref="H80:H81"/>
    <mergeCell ref="I80:I81"/>
    <mergeCell ref="J80:J81"/>
    <mergeCell ref="K80:L80"/>
    <mergeCell ref="M80:N80"/>
    <mergeCell ref="O80:O81"/>
    <mergeCell ref="P80:P81"/>
    <mergeCell ref="A89:C89"/>
    <mergeCell ref="A91:U91"/>
    <mergeCell ref="A92:B92"/>
    <mergeCell ref="S92:U92"/>
    <mergeCell ref="A93:A95"/>
    <mergeCell ref="B93:B95"/>
    <mergeCell ref="C93:C95"/>
    <mergeCell ref="D93:J93"/>
    <mergeCell ref="K93:Q93"/>
    <mergeCell ref="R93:R95"/>
    <mergeCell ref="S93:S95"/>
    <mergeCell ref="T93:T95"/>
    <mergeCell ref="U93:U95"/>
    <mergeCell ref="D94:E94"/>
    <mergeCell ref="F94:G94"/>
    <mergeCell ref="H94:H95"/>
    <mergeCell ref="I94:I95"/>
    <mergeCell ref="J94:J95"/>
    <mergeCell ref="K94:L94"/>
    <mergeCell ref="M94:N94"/>
    <mergeCell ref="O94:O95"/>
    <mergeCell ref="P94:P95"/>
    <mergeCell ref="Q94:Q95"/>
    <mergeCell ref="A96:A115"/>
    <mergeCell ref="B96:B97"/>
    <mergeCell ref="B98:C98"/>
    <mergeCell ref="B100:C100"/>
    <mergeCell ref="B102:C102"/>
    <mergeCell ref="B103:B106"/>
    <mergeCell ref="B107:C107"/>
    <mergeCell ref="HC105:HW105"/>
    <mergeCell ref="HX105:IR105"/>
    <mergeCell ref="IS105:IV105"/>
    <mergeCell ref="V105:AP105"/>
    <mergeCell ref="AQ105:BK105"/>
    <mergeCell ref="BL105:CF105"/>
    <mergeCell ref="CG105:DA105"/>
    <mergeCell ref="DB105:DV105"/>
    <mergeCell ref="DW105:EQ105"/>
    <mergeCell ref="B108:B109"/>
    <mergeCell ref="B110:C110"/>
    <mergeCell ref="B111:B114"/>
    <mergeCell ref="B115:C115"/>
    <mergeCell ref="A117:U117"/>
    <mergeCell ref="S118:U118"/>
    <mergeCell ref="ER105:FL105"/>
    <mergeCell ref="FM105:GG105"/>
    <mergeCell ref="GH105:HB105"/>
    <mergeCell ref="A119:A121"/>
    <mergeCell ref="B119:B121"/>
    <mergeCell ref="C119:C121"/>
    <mergeCell ref="D119:J119"/>
    <mergeCell ref="K119:Q119"/>
    <mergeCell ref="R119:R121"/>
    <mergeCell ref="O120:O121"/>
    <mergeCell ref="P120:P121"/>
    <mergeCell ref="Q120:Q121"/>
    <mergeCell ref="S119:S121"/>
    <mergeCell ref="T119:T121"/>
    <mergeCell ref="U119:U121"/>
    <mergeCell ref="D120:E120"/>
    <mergeCell ref="F120:G120"/>
    <mergeCell ref="H120:H121"/>
    <mergeCell ref="I120:I121"/>
    <mergeCell ref="J120:J121"/>
    <mergeCell ref="K120:L120"/>
    <mergeCell ref="M120:N120"/>
    <mergeCell ref="IS128:IV128"/>
    <mergeCell ref="B131:C131"/>
    <mergeCell ref="B132:B134"/>
    <mergeCell ref="BL128:CF128"/>
    <mergeCell ref="CG128:DA128"/>
    <mergeCell ref="DB128:DV128"/>
    <mergeCell ref="DW128:EQ128"/>
    <mergeCell ref="ER128:FL128"/>
    <mergeCell ref="FM128:GG128"/>
    <mergeCell ref="B127:B130"/>
    <mergeCell ref="V128:AP128"/>
    <mergeCell ref="AQ128:BK128"/>
    <mergeCell ref="A142:C142"/>
    <mergeCell ref="A143:C143"/>
    <mergeCell ref="A144:C144"/>
    <mergeCell ref="A145:C145"/>
    <mergeCell ref="A146:C146"/>
    <mergeCell ref="A147:C147"/>
    <mergeCell ref="GH128:HB128"/>
    <mergeCell ref="HC128:HW128"/>
    <mergeCell ref="HX128:IR128"/>
    <mergeCell ref="A122:A141"/>
    <mergeCell ref="B122:B125"/>
    <mergeCell ref="B126:C126"/>
    <mergeCell ref="B135:C135"/>
    <mergeCell ref="B136:B140"/>
    <mergeCell ref="B141:C141"/>
    <mergeCell ref="A149:U149"/>
    <mergeCell ref="A150:B150"/>
    <mergeCell ref="S150:U150"/>
    <mergeCell ref="A151:A153"/>
    <mergeCell ref="B151:B153"/>
    <mergeCell ref="C151:C153"/>
    <mergeCell ref="D151:J151"/>
    <mergeCell ref="K151:Q151"/>
    <mergeCell ref="R151:R153"/>
    <mergeCell ref="S151:S153"/>
    <mergeCell ref="P152:P153"/>
    <mergeCell ref="Q152:Q153"/>
    <mergeCell ref="A154:A164"/>
    <mergeCell ref="B154:B156"/>
    <mergeCell ref="B157:C157"/>
    <mergeCell ref="B158:B160"/>
    <mergeCell ref="B161:C161"/>
    <mergeCell ref="T151:T153"/>
    <mergeCell ref="U151:U153"/>
    <mergeCell ref="D152:E152"/>
    <mergeCell ref="F152:G152"/>
    <mergeCell ref="H152:H153"/>
    <mergeCell ref="I152:I153"/>
    <mergeCell ref="J152:J153"/>
    <mergeCell ref="K152:L152"/>
    <mergeCell ref="M152:N152"/>
    <mergeCell ref="O152:O153"/>
    <mergeCell ref="GH160:HB160"/>
    <mergeCell ref="HC160:HW160"/>
    <mergeCell ref="HX160:IR160"/>
    <mergeCell ref="IS160:IV160"/>
    <mergeCell ref="V160:AP160"/>
    <mergeCell ref="AQ160:BK160"/>
    <mergeCell ref="BL160:CF160"/>
    <mergeCell ref="CG160:DA160"/>
    <mergeCell ref="DB160:DV160"/>
    <mergeCell ref="DW160:EQ160"/>
    <mergeCell ref="A165:C165"/>
    <mergeCell ref="A166:C166"/>
    <mergeCell ref="A167:C167"/>
    <mergeCell ref="A168:C168"/>
    <mergeCell ref="A172:U172"/>
    <mergeCell ref="A173:B173"/>
    <mergeCell ref="S173:U173"/>
    <mergeCell ref="ER160:FL160"/>
    <mergeCell ref="FM160:GG160"/>
    <mergeCell ref="A174:A176"/>
    <mergeCell ref="B174:B176"/>
    <mergeCell ref="C174:C176"/>
    <mergeCell ref="D174:J174"/>
    <mergeCell ref="K174:Q174"/>
    <mergeCell ref="R174:R176"/>
    <mergeCell ref="O175:O176"/>
    <mergeCell ref="P175:P176"/>
    <mergeCell ref="Q175:Q176"/>
    <mergeCell ref="B190:C190"/>
    <mergeCell ref="B192:B195"/>
    <mergeCell ref="B196:C196"/>
    <mergeCell ref="S174:S176"/>
    <mergeCell ref="T174:T176"/>
    <mergeCell ref="U174:U176"/>
    <mergeCell ref="D175:E175"/>
    <mergeCell ref="F175:G175"/>
    <mergeCell ref="H175:H176"/>
    <mergeCell ref="I175:I176"/>
    <mergeCell ref="J175:J176"/>
    <mergeCell ref="K175:L175"/>
    <mergeCell ref="M175:N175"/>
    <mergeCell ref="A197:C197"/>
    <mergeCell ref="A198:C198"/>
    <mergeCell ref="A199:C199"/>
    <mergeCell ref="A200:C200"/>
    <mergeCell ref="A201:C201"/>
    <mergeCell ref="A202:C202"/>
    <mergeCell ref="HC183:HW183"/>
    <mergeCell ref="HX183:IR183"/>
    <mergeCell ref="IS183:IV183"/>
    <mergeCell ref="B184:B185"/>
    <mergeCell ref="B186:C186"/>
    <mergeCell ref="B187:B189"/>
    <mergeCell ref="CG183:DA183"/>
    <mergeCell ref="DB183:DV183"/>
    <mergeCell ref="DW183:EQ183"/>
    <mergeCell ref="ER183:FL183"/>
    <mergeCell ref="FM183:GG183"/>
    <mergeCell ref="GH183:HB183"/>
    <mergeCell ref="A177:A196"/>
    <mergeCell ref="B177:B181"/>
    <mergeCell ref="B182:C182"/>
    <mergeCell ref="V183:AP183"/>
    <mergeCell ref="AQ183:BK183"/>
    <mergeCell ref="BL183:CF183"/>
    <mergeCell ref="D207:E207"/>
    <mergeCell ref="F207:G207"/>
    <mergeCell ref="H207:H208"/>
    <mergeCell ref="I207:I208"/>
    <mergeCell ref="J207:J208"/>
    <mergeCell ref="K207:L207"/>
    <mergeCell ref="M207:N207"/>
    <mergeCell ref="O207:O208"/>
    <mergeCell ref="A204:U204"/>
    <mergeCell ref="A205:B205"/>
    <mergeCell ref="S205:U205"/>
    <mergeCell ref="A206:A208"/>
    <mergeCell ref="B206:B208"/>
    <mergeCell ref="C206:C208"/>
    <mergeCell ref="D206:J206"/>
    <mergeCell ref="K206:Q206"/>
    <mergeCell ref="R206:R208"/>
    <mergeCell ref="S206:S208"/>
    <mergeCell ref="HX208:IR208"/>
    <mergeCell ref="IS208:IV208"/>
    <mergeCell ref="A209:A221"/>
    <mergeCell ref="B209:B212"/>
    <mergeCell ref="B213:C213"/>
    <mergeCell ref="B214:B217"/>
    <mergeCell ref="B218:C218"/>
    <mergeCell ref="V221:AP221"/>
    <mergeCell ref="AQ221:BK221"/>
    <mergeCell ref="BL221:CF221"/>
    <mergeCell ref="DB208:DV208"/>
    <mergeCell ref="DW208:EQ208"/>
    <mergeCell ref="ER208:FL208"/>
    <mergeCell ref="FM208:GG208"/>
    <mergeCell ref="GH208:HB208"/>
    <mergeCell ref="HC208:HW208"/>
    <mergeCell ref="P207:P208"/>
    <mergeCell ref="Q207:Q208"/>
    <mergeCell ref="V208:AP208"/>
    <mergeCell ref="AQ208:BK208"/>
    <mergeCell ref="BL208:CF208"/>
    <mergeCell ref="CG208:DA208"/>
    <mergeCell ref="T206:T208"/>
    <mergeCell ref="U206:U208"/>
    <mergeCell ref="A225:C225"/>
    <mergeCell ref="A226:C226"/>
    <mergeCell ref="A227:C227"/>
    <mergeCell ref="A229:U229"/>
    <mergeCell ref="A230:B230"/>
    <mergeCell ref="S230:U230"/>
    <mergeCell ref="HC221:HW221"/>
    <mergeCell ref="HX221:IR221"/>
    <mergeCell ref="IS221:IV221"/>
    <mergeCell ref="A222:C222"/>
    <mergeCell ref="A223:C223"/>
    <mergeCell ref="A224:C224"/>
    <mergeCell ref="CG221:DA221"/>
    <mergeCell ref="DB221:DV221"/>
    <mergeCell ref="DW221:EQ221"/>
    <mergeCell ref="ER221:FL221"/>
    <mergeCell ref="FM221:GG221"/>
    <mergeCell ref="GH221:HB221"/>
    <mergeCell ref="A231:A233"/>
    <mergeCell ref="B231:B233"/>
    <mergeCell ref="C231:C233"/>
    <mergeCell ref="D231:J231"/>
    <mergeCell ref="K231:Q231"/>
    <mergeCell ref="R231:R233"/>
    <mergeCell ref="O232:O233"/>
    <mergeCell ref="P232:P233"/>
    <mergeCell ref="Q232:Q233"/>
    <mergeCell ref="S231:S233"/>
    <mergeCell ref="T231:T233"/>
    <mergeCell ref="U231:U233"/>
    <mergeCell ref="D232:E232"/>
    <mergeCell ref="F232:G232"/>
    <mergeCell ref="H232:H233"/>
    <mergeCell ref="I232:I233"/>
    <mergeCell ref="J232:J233"/>
    <mergeCell ref="K232:L232"/>
    <mergeCell ref="M232:N232"/>
    <mergeCell ref="Q245:Q246"/>
    <mergeCell ref="IS234:IV234"/>
    <mergeCell ref="A238:C238"/>
    <mergeCell ref="A239:C239"/>
    <mergeCell ref="A242:U242"/>
    <mergeCell ref="A243:B243"/>
    <mergeCell ref="S243:U243"/>
    <mergeCell ref="DW234:EQ234"/>
    <mergeCell ref="ER234:FL234"/>
    <mergeCell ref="FM234:GG234"/>
    <mergeCell ref="GH234:HB234"/>
    <mergeCell ref="HC234:HW234"/>
    <mergeCell ref="HX234:IR234"/>
    <mergeCell ref="A234:A237"/>
    <mergeCell ref="V234:AP234"/>
    <mergeCell ref="AQ234:BK234"/>
    <mergeCell ref="BL234:CF234"/>
    <mergeCell ref="CG234:DA234"/>
    <mergeCell ref="DB234:DV234"/>
    <mergeCell ref="A247:A251"/>
    <mergeCell ref="A252:C252"/>
    <mergeCell ref="A253:C253"/>
    <mergeCell ref="A255:U255"/>
    <mergeCell ref="A256:B256"/>
    <mergeCell ref="S256:U256"/>
    <mergeCell ref="S244:S246"/>
    <mergeCell ref="T244:T246"/>
    <mergeCell ref="U244:U246"/>
    <mergeCell ref="D245:E245"/>
    <mergeCell ref="F245:G245"/>
    <mergeCell ref="H245:H246"/>
    <mergeCell ref="I245:I246"/>
    <mergeCell ref="J245:J246"/>
    <mergeCell ref="K245:L245"/>
    <mergeCell ref="M245:N245"/>
    <mergeCell ref="A244:A246"/>
    <mergeCell ref="B244:B246"/>
    <mergeCell ref="C244:C246"/>
    <mergeCell ref="D244:J244"/>
    <mergeCell ref="K244:Q244"/>
    <mergeCell ref="R244:R246"/>
    <mergeCell ref="O245:O246"/>
    <mergeCell ref="P245:P246"/>
    <mergeCell ref="A257:A259"/>
    <mergeCell ref="B257:B259"/>
    <mergeCell ref="C257:C259"/>
    <mergeCell ref="D257:J257"/>
    <mergeCell ref="K257:Q257"/>
    <mergeCell ref="R257:R259"/>
    <mergeCell ref="O258:O259"/>
    <mergeCell ref="P258:P259"/>
    <mergeCell ref="Q258:Q259"/>
    <mergeCell ref="S257:S259"/>
    <mergeCell ref="T257:T259"/>
    <mergeCell ref="U257:U259"/>
    <mergeCell ref="D258:E258"/>
    <mergeCell ref="F258:G258"/>
    <mergeCell ref="H258:H259"/>
    <mergeCell ref="I258:I259"/>
    <mergeCell ref="J258:J259"/>
    <mergeCell ref="K258:L258"/>
    <mergeCell ref="M258:N258"/>
    <mergeCell ref="ER258:FL258"/>
    <mergeCell ref="FM258:GG258"/>
    <mergeCell ref="GH258:HB258"/>
    <mergeCell ref="HC258:HW258"/>
    <mergeCell ref="HX258:IR258"/>
    <mergeCell ref="IS258:IV258"/>
    <mergeCell ref="V258:AP258"/>
    <mergeCell ref="AQ258:BK258"/>
    <mergeCell ref="BL258:CF258"/>
    <mergeCell ref="CG258:DA258"/>
    <mergeCell ref="DB258:DV258"/>
    <mergeCell ref="DW258:EQ258"/>
    <mergeCell ref="B277:C277"/>
    <mergeCell ref="A279:U279"/>
    <mergeCell ref="S280:U280"/>
    <mergeCell ref="A281:A283"/>
    <mergeCell ref="B281:B283"/>
    <mergeCell ref="C281:C283"/>
    <mergeCell ref="D281:J281"/>
    <mergeCell ref="K281:Q281"/>
    <mergeCell ref="R281:R283"/>
    <mergeCell ref="S281:S283"/>
    <mergeCell ref="A260:A277"/>
    <mergeCell ref="B260:B261"/>
    <mergeCell ref="B262:C262"/>
    <mergeCell ref="B263:B264"/>
    <mergeCell ref="B265:C265"/>
    <mergeCell ref="B266:B269"/>
    <mergeCell ref="B270:C270"/>
    <mergeCell ref="B271:B272"/>
    <mergeCell ref="B273:C273"/>
    <mergeCell ref="B274:B276"/>
    <mergeCell ref="P282:P283"/>
    <mergeCell ref="Q282:Q283"/>
    <mergeCell ref="A284:A299"/>
    <mergeCell ref="B284:B286"/>
    <mergeCell ref="B287:C287"/>
    <mergeCell ref="V287:AP287"/>
    <mergeCell ref="B291:C291"/>
    <mergeCell ref="B292:B294"/>
    <mergeCell ref="B295:C295"/>
    <mergeCell ref="B296:B298"/>
    <mergeCell ref="T281:T283"/>
    <mergeCell ref="U281:U283"/>
    <mergeCell ref="D282:E282"/>
    <mergeCell ref="F282:G282"/>
    <mergeCell ref="H282:H283"/>
    <mergeCell ref="I282:I283"/>
    <mergeCell ref="J282:J283"/>
    <mergeCell ref="K282:L282"/>
    <mergeCell ref="M282:N282"/>
    <mergeCell ref="O282:O283"/>
    <mergeCell ref="HX287:IR287"/>
    <mergeCell ref="IS287:IV287"/>
    <mergeCell ref="B288:B290"/>
    <mergeCell ref="AQ287:BK287"/>
    <mergeCell ref="BL287:CF287"/>
    <mergeCell ref="CG287:DA287"/>
    <mergeCell ref="DB287:DV287"/>
    <mergeCell ref="DW287:EQ287"/>
    <mergeCell ref="ER287:FL287"/>
    <mergeCell ref="B299:C299"/>
    <mergeCell ref="A300:C300"/>
    <mergeCell ref="A301:C301"/>
    <mergeCell ref="A302:C302"/>
    <mergeCell ref="A303:C303"/>
    <mergeCell ref="A304:C304"/>
    <mergeCell ref="FM287:GG287"/>
    <mergeCell ref="GH287:HB287"/>
    <mergeCell ref="HC287:HW287"/>
    <mergeCell ref="A305:C305"/>
    <mergeCell ref="A308:U308"/>
    <mergeCell ref="A309:B309"/>
    <mergeCell ref="S309:U309"/>
    <mergeCell ref="A310:A312"/>
    <mergeCell ref="B310:B312"/>
    <mergeCell ref="C310:C312"/>
    <mergeCell ref="D310:J310"/>
    <mergeCell ref="K310:Q310"/>
    <mergeCell ref="R310:R312"/>
    <mergeCell ref="Q311:Q312"/>
    <mergeCell ref="V311:AP311"/>
    <mergeCell ref="AQ311:BK311"/>
    <mergeCell ref="BL311:CF311"/>
    <mergeCell ref="S310:S312"/>
    <mergeCell ref="T310:T312"/>
    <mergeCell ref="U310:U312"/>
    <mergeCell ref="D311:E311"/>
    <mergeCell ref="F311:G311"/>
    <mergeCell ref="H311:H312"/>
    <mergeCell ref="I311:I312"/>
    <mergeCell ref="J311:J312"/>
    <mergeCell ref="K311:L311"/>
    <mergeCell ref="M311:N311"/>
    <mergeCell ref="A326:C326"/>
    <mergeCell ref="A327:C327"/>
    <mergeCell ref="A328:C328"/>
    <mergeCell ref="A329:C329"/>
    <mergeCell ref="A330:C330"/>
    <mergeCell ref="A332:U332"/>
    <mergeCell ref="HC311:HW311"/>
    <mergeCell ref="HX311:IR311"/>
    <mergeCell ref="IS311:IV311"/>
    <mergeCell ref="A313:A325"/>
    <mergeCell ref="B313:B315"/>
    <mergeCell ref="B316:C316"/>
    <mergeCell ref="B317:B319"/>
    <mergeCell ref="B320:C320"/>
    <mergeCell ref="B321:B324"/>
    <mergeCell ref="B325:C325"/>
    <mergeCell ref="CG311:DA311"/>
    <mergeCell ref="DB311:DV311"/>
    <mergeCell ref="DW311:EQ311"/>
    <mergeCell ref="ER311:FL311"/>
    <mergeCell ref="FM311:GG311"/>
    <mergeCell ref="GH311:HB311"/>
    <mergeCell ref="O311:O312"/>
    <mergeCell ref="P311:P312"/>
    <mergeCell ref="ER332:FL332"/>
    <mergeCell ref="FM332:GG332"/>
    <mergeCell ref="GH332:HB332"/>
    <mergeCell ref="HC332:HW332"/>
    <mergeCell ref="HX332:IR332"/>
    <mergeCell ref="IS332:IV332"/>
    <mergeCell ref="V332:AP332"/>
    <mergeCell ref="AQ332:BK332"/>
    <mergeCell ref="BL332:CF332"/>
    <mergeCell ref="CG332:DA332"/>
    <mergeCell ref="DB332:DV332"/>
    <mergeCell ref="DW332:EQ332"/>
    <mergeCell ref="A333:B333"/>
    <mergeCell ref="S333:U333"/>
    <mergeCell ref="A334:A336"/>
    <mergeCell ref="B334:B336"/>
    <mergeCell ref="C334:C336"/>
    <mergeCell ref="D334:J334"/>
    <mergeCell ref="K334:Q334"/>
    <mergeCell ref="R334:R336"/>
    <mergeCell ref="S334:S336"/>
    <mergeCell ref="T334:T336"/>
    <mergeCell ref="Q335:Q336"/>
    <mergeCell ref="A337:A346"/>
    <mergeCell ref="B337:B338"/>
    <mergeCell ref="B339:C339"/>
    <mergeCell ref="B340:B341"/>
    <mergeCell ref="B342:C342"/>
    <mergeCell ref="B343:B345"/>
    <mergeCell ref="B346:C346"/>
    <mergeCell ref="U334:U336"/>
    <mergeCell ref="D335:E335"/>
    <mergeCell ref="F335:G335"/>
    <mergeCell ref="H335:H336"/>
    <mergeCell ref="I335:I336"/>
    <mergeCell ref="J335:J336"/>
    <mergeCell ref="K335:L335"/>
    <mergeCell ref="M335:N335"/>
    <mergeCell ref="O335:O336"/>
    <mergeCell ref="P335:P336"/>
    <mergeCell ref="HC344:HW344"/>
    <mergeCell ref="HX344:IR344"/>
    <mergeCell ref="IS344:IV344"/>
    <mergeCell ref="V344:AP344"/>
    <mergeCell ref="AQ344:BK344"/>
    <mergeCell ref="BL344:CF344"/>
    <mergeCell ref="CG344:DA344"/>
    <mergeCell ref="DB344:DV344"/>
    <mergeCell ref="DW344:EQ344"/>
    <mergeCell ref="A347:C347"/>
    <mergeCell ref="A348:C348"/>
    <mergeCell ref="A349:C349"/>
    <mergeCell ref="A350:C350"/>
    <mergeCell ref="A351:C351"/>
    <mergeCell ref="A353:U353"/>
    <mergeCell ref="ER344:FL344"/>
    <mergeCell ref="FM344:GG344"/>
    <mergeCell ref="GH344:HB344"/>
    <mergeCell ref="A354:B354"/>
    <mergeCell ref="S354:U354"/>
    <mergeCell ref="A355:A357"/>
    <mergeCell ref="B355:B357"/>
    <mergeCell ref="C355:C357"/>
    <mergeCell ref="D355:J355"/>
    <mergeCell ref="K355:Q355"/>
    <mergeCell ref="R355:R357"/>
    <mergeCell ref="S355:S357"/>
    <mergeCell ref="T355:T357"/>
    <mergeCell ref="D356:E356"/>
    <mergeCell ref="F356:G356"/>
    <mergeCell ref="H356:H357"/>
    <mergeCell ref="I356:I357"/>
    <mergeCell ref="J356:J357"/>
    <mergeCell ref="K356:L356"/>
    <mergeCell ref="M356:N356"/>
    <mergeCell ref="O356:O357"/>
    <mergeCell ref="P356:P357"/>
    <mergeCell ref="IS357:IV357"/>
    <mergeCell ref="DW357:EQ357"/>
    <mergeCell ref="ER357:FL357"/>
    <mergeCell ref="FM357:GG357"/>
    <mergeCell ref="GH357:HB357"/>
    <mergeCell ref="HC357:HW357"/>
    <mergeCell ref="HX357:IR357"/>
    <mergeCell ref="Q356:Q357"/>
    <mergeCell ref="V357:AP357"/>
    <mergeCell ref="AQ357:BK357"/>
    <mergeCell ref="BL357:CF357"/>
    <mergeCell ref="CG357:DA357"/>
    <mergeCell ref="DB357:DV357"/>
    <mergeCell ref="U355:U357"/>
  </mergeCells>
  <printOptions horizontalCentered="1"/>
  <pageMargins left="0" right="0.11811023622047245" top="0.39370078740157483" bottom="0.19685039370078741" header="0.31496062992125984" footer="0.31496062992125984"/>
  <pageSetup scale="50" firstPageNumber="28" orientation="landscape" useFirstPageNumber="1" horizontalDpi="4294967293" r:id="rId1"/>
  <headerFooter alignWithMargins="0">
    <oddFooter>&amp;C&amp;24ــ &amp;P ــ</oddFooter>
  </headerFooter>
  <rowBreaks count="15" manualBreakCount="15">
    <brk id="21" max="19" man="1"/>
    <brk id="52" max="19" man="1"/>
    <brk id="75" max="19" man="1"/>
    <brk id="90" max="19" man="1"/>
    <brk id="116" max="19" man="1"/>
    <brk id="148" max="19" man="1"/>
    <brk id="170" max="19" man="1"/>
    <brk id="203" max="19" man="1"/>
    <brk id="228" max="19" man="1"/>
    <brk id="241" max="19" man="1"/>
    <brk id="254" max="19" man="1"/>
    <brk id="278" max="19" man="1"/>
    <brk id="307" max="19" man="1"/>
    <brk id="331" max="19" man="1"/>
    <brk id="352" max="19" man="1"/>
  </rowBreaks>
  <colBreaks count="1" manualBreakCount="1">
    <brk id="20" min="21" max="397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D14"/>
  <sheetViews>
    <sheetView rightToLeft="1" workbookViewId="0">
      <selection activeCell="K27" sqref="K27"/>
    </sheetView>
  </sheetViews>
  <sheetFormatPr defaultRowHeight="14.25"/>
  <sheetData>
    <row r="1" spans="2:4">
      <c r="C1" t="s">
        <v>25</v>
      </c>
      <c r="D1" t="s">
        <v>26</v>
      </c>
    </row>
    <row r="2" spans="2:4" ht="27.75">
      <c r="B2" s="122" t="s">
        <v>32</v>
      </c>
      <c r="C2" s="86">
        <v>272721</v>
      </c>
      <c r="D2" s="86">
        <v>401797.96455999999</v>
      </c>
    </row>
    <row r="3" spans="2:4" ht="27.75">
      <c r="B3" s="122" t="s">
        <v>33</v>
      </c>
      <c r="C3" s="86">
        <v>0</v>
      </c>
      <c r="D3" s="86">
        <v>0</v>
      </c>
    </row>
    <row r="4" spans="2:4" ht="10.5" customHeight="1">
      <c r="B4" s="122" t="s">
        <v>34</v>
      </c>
      <c r="C4" s="86">
        <v>0</v>
      </c>
      <c r="D4" s="86">
        <v>0</v>
      </c>
    </row>
    <row r="5" spans="2:4" ht="27.75">
      <c r="B5" s="122" t="s">
        <v>35</v>
      </c>
      <c r="C5" s="86">
        <v>144528</v>
      </c>
      <c r="D5" s="86">
        <v>168725.84700000001</v>
      </c>
    </row>
    <row r="6" spans="2:4" ht="27.75">
      <c r="B6" s="122" t="s">
        <v>36</v>
      </c>
      <c r="C6" s="86">
        <v>0</v>
      </c>
      <c r="D6" s="86">
        <v>0</v>
      </c>
    </row>
    <row r="7" spans="2:4" ht="27.75">
      <c r="B7" s="122" t="s">
        <v>37</v>
      </c>
      <c r="C7" s="86">
        <v>1629</v>
      </c>
      <c r="D7" s="86">
        <v>2738.9223999999999</v>
      </c>
    </row>
    <row r="8" spans="2:4" ht="9" customHeight="1">
      <c r="B8" s="122" t="s">
        <v>38</v>
      </c>
      <c r="C8" s="86">
        <v>1910</v>
      </c>
      <c r="D8" s="86">
        <v>4506.8200000000006</v>
      </c>
    </row>
    <row r="9" spans="2:4" ht="27.75">
      <c r="B9" s="122" t="s">
        <v>39</v>
      </c>
      <c r="C9" s="86">
        <v>69.2</v>
      </c>
      <c r="D9" s="86">
        <v>177.12</v>
      </c>
    </row>
    <row r="10" spans="2:4" ht="18" customHeight="1">
      <c r="B10" s="122" t="s">
        <v>40</v>
      </c>
      <c r="C10" s="86">
        <v>2843</v>
      </c>
      <c r="D10" s="86">
        <v>6786.7870000000003</v>
      </c>
    </row>
    <row r="11" spans="2:4" ht="19.5" customHeight="1">
      <c r="B11" s="122" t="s">
        <v>41</v>
      </c>
      <c r="C11" s="86">
        <v>0</v>
      </c>
      <c r="D11" s="86">
        <v>0</v>
      </c>
    </row>
    <row r="12" spans="2:4" ht="18.75" customHeight="1">
      <c r="B12" s="122" t="s">
        <v>42</v>
      </c>
      <c r="C12" s="86">
        <v>0</v>
      </c>
      <c r="D12" s="86">
        <v>0</v>
      </c>
    </row>
    <row r="13" spans="2:4" ht="18" customHeight="1">
      <c r="B13" s="122" t="s">
        <v>43</v>
      </c>
      <c r="C13" s="86">
        <v>0</v>
      </c>
      <c r="D13" s="86">
        <v>0</v>
      </c>
    </row>
    <row r="14" spans="2:4" ht="27.75">
      <c r="B14" s="122" t="s">
        <v>44</v>
      </c>
      <c r="C14" s="86">
        <v>0</v>
      </c>
      <c r="D14" s="86">
        <v>0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firstPageNumber="61" orientation="landscape" useFirstPageNumber="1" r:id="rId1"/>
  <headerFooter>
    <oddFooter>&amp;C&amp;14ــ &amp;P ــ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IV365"/>
  <sheetViews>
    <sheetView rightToLeft="1" view="pageBreakPreview" zoomScale="50" zoomScaleNormal="50" zoomScaleSheetLayoutView="50" workbookViewId="0"/>
  </sheetViews>
  <sheetFormatPr defaultRowHeight="26.25"/>
  <cols>
    <col min="1" max="1" width="9" style="120" customWidth="1"/>
    <col min="2" max="2" width="19.75" style="120" customWidth="1"/>
    <col min="3" max="3" width="12.5" style="121" customWidth="1"/>
    <col min="4" max="8" width="14.25" style="64" customWidth="1"/>
    <col min="9" max="9" width="14.25" style="64" hidden="1" customWidth="1"/>
    <col min="10" max="10" width="16.625" style="64" hidden="1" customWidth="1"/>
    <col min="11" max="15" width="14.25" style="64" customWidth="1"/>
    <col min="16" max="17" width="14.25" style="64" hidden="1" customWidth="1"/>
    <col min="18" max="18" width="14.25" style="64" customWidth="1"/>
    <col min="19" max="19" width="16.875" style="64" customWidth="1"/>
    <col min="20" max="20" width="14.25" style="64" customWidth="1"/>
    <col min="21" max="21" width="14.25" style="64" hidden="1" customWidth="1"/>
    <col min="22" max="24" width="12.125" style="96" customWidth="1"/>
    <col min="25" max="16384" width="9" style="96"/>
  </cols>
  <sheetData>
    <row r="1" spans="1:21" s="93" customFormat="1" ht="39.75" customHeight="1">
      <c r="A1" s="88"/>
      <c r="B1" s="89"/>
      <c r="C1" s="89"/>
      <c r="D1" s="90"/>
      <c r="E1" s="207"/>
      <c r="F1" s="207"/>
      <c r="G1" s="51"/>
      <c r="H1" s="51"/>
      <c r="I1" s="51"/>
      <c r="J1" s="51"/>
      <c r="K1" s="91"/>
      <c r="L1" s="91"/>
      <c r="M1" s="91"/>
      <c r="N1" s="91"/>
      <c r="O1" s="91"/>
      <c r="P1" s="91"/>
      <c r="Q1" s="91"/>
      <c r="R1" s="91"/>
      <c r="S1" s="91"/>
      <c r="T1" s="91"/>
      <c r="U1" s="92"/>
    </row>
    <row r="2" spans="1:21" s="94" customFormat="1" ht="93" customHeight="1">
      <c r="A2" s="157" t="s">
        <v>286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1" s="95" customFormat="1" ht="27.75" customHeight="1" thickBot="1">
      <c r="A3" s="169" t="s">
        <v>191</v>
      </c>
      <c r="B3" s="169"/>
      <c r="C3" s="66"/>
      <c r="D3" s="66"/>
      <c r="E3" s="66"/>
      <c r="F3" s="66"/>
      <c r="G3" s="66"/>
      <c r="H3" s="32" t="s">
        <v>15</v>
      </c>
      <c r="I3" s="31"/>
      <c r="J3" s="31" t="s">
        <v>15</v>
      </c>
      <c r="K3" s="31"/>
      <c r="L3" s="33"/>
      <c r="M3" s="31"/>
      <c r="N3" s="31" t="s">
        <v>16</v>
      </c>
      <c r="O3" s="31"/>
      <c r="P3" s="31"/>
      <c r="Q3" s="31"/>
      <c r="R3" s="34"/>
      <c r="S3" s="139" t="s">
        <v>17</v>
      </c>
      <c r="T3" s="139"/>
      <c r="U3" s="139"/>
    </row>
    <row r="4" spans="1:21" s="95" customFormat="1" ht="39.75" customHeight="1">
      <c r="A4" s="218" t="s">
        <v>18</v>
      </c>
      <c r="B4" s="145"/>
      <c r="C4" s="145"/>
      <c r="D4" s="145" t="s">
        <v>19</v>
      </c>
      <c r="E4" s="145"/>
      <c r="F4" s="145"/>
      <c r="G4" s="145"/>
      <c r="H4" s="145"/>
      <c r="I4" s="145"/>
      <c r="J4" s="145"/>
      <c r="K4" s="145" t="s">
        <v>20</v>
      </c>
      <c r="L4" s="145"/>
      <c r="M4" s="145"/>
      <c r="N4" s="145"/>
      <c r="O4" s="145"/>
      <c r="P4" s="145"/>
      <c r="Q4" s="145"/>
      <c r="R4" s="142" t="s">
        <v>21</v>
      </c>
      <c r="S4" s="142" t="s">
        <v>22</v>
      </c>
      <c r="T4" s="146" t="s">
        <v>23</v>
      </c>
      <c r="U4" s="135" t="s">
        <v>192</v>
      </c>
    </row>
    <row r="5" spans="1:21" s="95" customFormat="1" ht="36.75" customHeight="1">
      <c r="A5" s="219"/>
      <c r="B5" s="137"/>
      <c r="C5" s="137"/>
      <c r="D5" s="137" t="s">
        <v>25</v>
      </c>
      <c r="E5" s="137"/>
      <c r="F5" s="134" t="s">
        <v>26</v>
      </c>
      <c r="G5" s="134"/>
      <c r="H5" s="134" t="s">
        <v>23</v>
      </c>
      <c r="I5" s="134" t="s">
        <v>27</v>
      </c>
      <c r="J5" s="134" t="s">
        <v>28</v>
      </c>
      <c r="K5" s="137" t="s">
        <v>29</v>
      </c>
      <c r="L5" s="137"/>
      <c r="M5" s="134" t="s">
        <v>26</v>
      </c>
      <c r="N5" s="134"/>
      <c r="O5" s="134" t="s">
        <v>23</v>
      </c>
      <c r="P5" s="134" t="s">
        <v>27</v>
      </c>
      <c r="Q5" s="134" t="s">
        <v>28</v>
      </c>
      <c r="R5" s="134"/>
      <c r="S5" s="134"/>
      <c r="T5" s="147"/>
      <c r="U5" s="136"/>
    </row>
    <row r="6" spans="1:21" ht="32.25" customHeight="1">
      <c r="A6" s="219"/>
      <c r="B6" s="137"/>
      <c r="C6" s="137"/>
      <c r="D6" s="37" t="s">
        <v>30</v>
      </c>
      <c r="E6" s="37" t="s">
        <v>31</v>
      </c>
      <c r="F6" s="37" t="s">
        <v>30</v>
      </c>
      <c r="G6" s="37" t="s">
        <v>31</v>
      </c>
      <c r="H6" s="134"/>
      <c r="I6" s="134"/>
      <c r="J6" s="134"/>
      <c r="K6" s="37" t="s">
        <v>30</v>
      </c>
      <c r="L6" s="37" t="s">
        <v>31</v>
      </c>
      <c r="M6" s="37" t="s">
        <v>30</v>
      </c>
      <c r="N6" s="37" t="s">
        <v>31</v>
      </c>
      <c r="O6" s="134"/>
      <c r="P6" s="134"/>
      <c r="Q6" s="134"/>
      <c r="R6" s="134"/>
      <c r="S6" s="134"/>
      <c r="T6" s="147"/>
      <c r="U6" s="136"/>
    </row>
    <row r="7" spans="1:21" ht="53.25" customHeight="1">
      <c r="A7" s="212" t="s">
        <v>32</v>
      </c>
      <c r="B7" s="213"/>
      <c r="C7" s="213"/>
      <c r="D7" s="55">
        <f t="shared" ref="D7:U7" si="0">D51</f>
        <v>4717</v>
      </c>
      <c r="E7" s="55">
        <f t="shared" si="0"/>
        <v>12783</v>
      </c>
      <c r="F7" s="55">
        <f t="shared" si="0"/>
        <v>12188.44622</v>
      </c>
      <c r="G7" s="55">
        <f t="shared" si="0"/>
        <v>32372.366010000005</v>
      </c>
      <c r="H7" s="55">
        <f t="shared" si="0"/>
        <v>2546.3321274285718</v>
      </c>
      <c r="I7" s="55">
        <f t="shared" si="0"/>
        <v>0</v>
      </c>
      <c r="J7" s="55">
        <f t="shared" si="0"/>
        <v>0</v>
      </c>
      <c r="K7" s="55">
        <f t="shared" si="0"/>
        <v>65059</v>
      </c>
      <c r="L7" s="55">
        <f t="shared" si="0"/>
        <v>252941</v>
      </c>
      <c r="M7" s="55">
        <f t="shared" si="0"/>
        <v>92173.22885</v>
      </c>
      <c r="N7" s="55">
        <f t="shared" si="0"/>
        <v>336191.46775000001</v>
      </c>
      <c r="O7" s="55">
        <f t="shared" si="0"/>
        <v>1347.0587943396226</v>
      </c>
      <c r="P7" s="55">
        <f t="shared" si="0"/>
        <v>0</v>
      </c>
      <c r="Q7" s="55">
        <f t="shared" si="0"/>
        <v>0</v>
      </c>
      <c r="R7" s="123">
        <f t="shared" si="0"/>
        <v>335500</v>
      </c>
      <c r="S7" s="123">
        <f t="shared" si="0"/>
        <v>472925.50883000006</v>
      </c>
      <c r="T7" s="56">
        <f t="shared" si="0"/>
        <v>1409.6140352608049</v>
      </c>
      <c r="U7" s="97">
        <f t="shared" si="0"/>
        <v>0</v>
      </c>
    </row>
    <row r="8" spans="1:21" ht="53.25" customHeight="1">
      <c r="A8" s="212" t="s">
        <v>33</v>
      </c>
      <c r="B8" s="213"/>
      <c r="C8" s="213"/>
      <c r="D8" s="216">
        <f t="shared" ref="D8:U8" si="1">D74</f>
        <v>15000</v>
      </c>
      <c r="E8" s="217"/>
      <c r="F8" s="216">
        <f t="shared" si="1"/>
        <v>33465</v>
      </c>
      <c r="G8" s="217"/>
      <c r="H8" s="55">
        <f t="shared" si="1"/>
        <v>2231</v>
      </c>
      <c r="I8" s="55">
        <f t="shared" si="1"/>
        <v>0</v>
      </c>
      <c r="J8" s="55">
        <f t="shared" si="1"/>
        <v>0</v>
      </c>
      <c r="K8" s="216">
        <f t="shared" si="1"/>
        <v>0</v>
      </c>
      <c r="L8" s="217"/>
      <c r="M8" s="216">
        <f t="shared" si="1"/>
        <v>0</v>
      </c>
      <c r="N8" s="217"/>
      <c r="O8" s="55">
        <v>0</v>
      </c>
      <c r="P8" s="55">
        <f t="shared" si="1"/>
        <v>0</v>
      </c>
      <c r="Q8" s="55">
        <f t="shared" si="1"/>
        <v>0</v>
      </c>
      <c r="R8" s="123">
        <f t="shared" si="1"/>
        <v>350000</v>
      </c>
      <c r="S8" s="123">
        <f t="shared" si="1"/>
        <v>149403.47500000001</v>
      </c>
      <c r="T8" s="56">
        <f t="shared" si="1"/>
        <v>426.86707142857142</v>
      </c>
      <c r="U8" s="41">
        <f t="shared" si="1"/>
        <v>0</v>
      </c>
    </row>
    <row r="9" spans="1:21" ht="53.25" customHeight="1">
      <c r="A9" s="212" t="s">
        <v>34</v>
      </c>
      <c r="B9" s="213"/>
      <c r="C9" s="213"/>
      <c r="D9" s="216">
        <f t="shared" ref="D9:U9" si="2">D89</f>
        <v>19700</v>
      </c>
      <c r="E9" s="217"/>
      <c r="F9" s="216">
        <f t="shared" si="2"/>
        <v>29550</v>
      </c>
      <c r="G9" s="217"/>
      <c r="H9" s="55">
        <f t="shared" si="2"/>
        <v>1500</v>
      </c>
      <c r="I9" s="55">
        <f t="shared" si="2"/>
        <v>0</v>
      </c>
      <c r="J9" s="55">
        <f t="shared" si="2"/>
        <v>0</v>
      </c>
      <c r="K9" s="216">
        <f t="shared" si="2"/>
        <v>0</v>
      </c>
      <c r="L9" s="217"/>
      <c r="M9" s="216">
        <f t="shared" si="2"/>
        <v>0</v>
      </c>
      <c r="N9" s="217"/>
      <c r="O9" s="55">
        <v>0</v>
      </c>
      <c r="P9" s="55">
        <f t="shared" si="2"/>
        <v>0</v>
      </c>
      <c r="Q9" s="55">
        <f t="shared" si="2"/>
        <v>0</v>
      </c>
      <c r="R9" s="123">
        <f t="shared" si="2"/>
        <v>19700</v>
      </c>
      <c r="S9" s="123">
        <f t="shared" si="2"/>
        <v>29550</v>
      </c>
      <c r="T9" s="56">
        <f t="shared" si="2"/>
        <v>1500</v>
      </c>
      <c r="U9" s="41">
        <f t="shared" si="2"/>
        <v>0</v>
      </c>
    </row>
    <row r="10" spans="1:21" ht="53.25" customHeight="1">
      <c r="A10" s="212" t="s">
        <v>35</v>
      </c>
      <c r="B10" s="213"/>
      <c r="C10" s="213"/>
      <c r="D10" s="55">
        <f t="shared" ref="D10:U10" si="3">D147</f>
        <v>510</v>
      </c>
      <c r="E10" s="55">
        <f t="shared" si="3"/>
        <v>705</v>
      </c>
      <c r="F10" s="55">
        <f t="shared" si="3"/>
        <v>1020</v>
      </c>
      <c r="G10" s="55">
        <f t="shared" si="3"/>
        <v>1410</v>
      </c>
      <c r="H10" s="55">
        <f t="shared" si="3"/>
        <v>2000</v>
      </c>
      <c r="I10" s="55">
        <f t="shared" si="3"/>
        <v>0</v>
      </c>
      <c r="J10" s="55">
        <f t="shared" si="3"/>
        <v>0</v>
      </c>
      <c r="K10" s="55">
        <f t="shared" si="3"/>
        <v>163805.25705308426</v>
      </c>
      <c r="L10" s="55">
        <f t="shared" si="3"/>
        <v>150272.74294691574</v>
      </c>
      <c r="M10" s="55">
        <f t="shared" si="3"/>
        <v>110708.56956385654</v>
      </c>
      <c r="N10" s="55">
        <f t="shared" si="3"/>
        <v>89878.805436143477</v>
      </c>
      <c r="O10" s="55">
        <f t="shared" si="3"/>
        <v>638.65464948197587</v>
      </c>
      <c r="P10" s="55">
        <f t="shared" si="3"/>
        <v>0</v>
      </c>
      <c r="Q10" s="55">
        <f t="shared" si="3"/>
        <v>0</v>
      </c>
      <c r="R10" s="123">
        <f t="shared" si="3"/>
        <v>315293</v>
      </c>
      <c r="S10" s="123">
        <f t="shared" si="3"/>
        <v>203017.37500000003</v>
      </c>
      <c r="T10" s="56">
        <f t="shared" si="3"/>
        <v>643.90067334193907</v>
      </c>
      <c r="U10" s="41">
        <f t="shared" si="3"/>
        <v>0</v>
      </c>
    </row>
    <row r="11" spans="1:21" ht="53.25" customHeight="1">
      <c r="A11" s="212" t="s">
        <v>36</v>
      </c>
      <c r="B11" s="213"/>
      <c r="C11" s="213"/>
      <c r="D11" s="216">
        <f t="shared" ref="D11:U11" si="4">D168</f>
        <v>0</v>
      </c>
      <c r="E11" s="217"/>
      <c r="F11" s="216">
        <f t="shared" si="4"/>
        <v>0</v>
      </c>
      <c r="G11" s="217"/>
      <c r="H11" s="55">
        <v>0</v>
      </c>
      <c r="I11" s="55">
        <f t="shared" si="4"/>
        <v>0</v>
      </c>
      <c r="J11" s="55">
        <f t="shared" si="4"/>
        <v>0</v>
      </c>
      <c r="K11" s="216">
        <f t="shared" si="4"/>
        <v>68859</v>
      </c>
      <c r="L11" s="217"/>
      <c r="M11" s="216">
        <f t="shared" si="4"/>
        <v>0</v>
      </c>
      <c r="N11" s="217"/>
      <c r="O11" s="55">
        <f t="shared" si="4"/>
        <v>0</v>
      </c>
      <c r="P11" s="55">
        <f t="shared" si="4"/>
        <v>0</v>
      </c>
      <c r="Q11" s="55">
        <f t="shared" si="4"/>
        <v>0</v>
      </c>
      <c r="R11" s="123">
        <f t="shared" si="4"/>
        <v>68859</v>
      </c>
      <c r="S11" s="123">
        <f t="shared" si="4"/>
        <v>0</v>
      </c>
      <c r="T11" s="56">
        <f t="shared" si="4"/>
        <v>0</v>
      </c>
      <c r="U11" s="41">
        <f t="shared" si="4"/>
        <v>0</v>
      </c>
    </row>
    <row r="12" spans="1:21" ht="53.25" customHeight="1">
      <c r="A12" s="212" t="s">
        <v>37</v>
      </c>
      <c r="B12" s="213"/>
      <c r="C12" s="213"/>
      <c r="D12" s="55">
        <f t="shared" ref="D12:U12" si="5">D202</f>
        <v>175</v>
      </c>
      <c r="E12" s="55">
        <f t="shared" si="5"/>
        <v>119</v>
      </c>
      <c r="F12" s="55">
        <f t="shared" si="5"/>
        <v>233.33600000000001</v>
      </c>
      <c r="G12" s="55">
        <f t="shared" si="5"/>
        <v>158.84300000000002</v>
      </c>
      <c r="H12" s="55">
        <f t="shared" si="5"/>
        <v>1333.9421768707484</v>
      </c>
      <c r="I12" s="55">
        <f t="shared" si="5"/>
        <v>0</v>
      </c>
      <c r="J12" s="55">
        <f t="shared" si="5"/>
        <v>0</v>
      </c>
      <c r="K12" s="55">
        <f t="shared" si="5"/>
        <v>28227</v>
      </c>
      <c r="L12" s="55">
        <f t="shared" si="5"/>
        <v>6863</v>
      </c>
      <c r="M12" s="55">
        <f t="shared" si="5"/>
        <v>5481.5859999999993</v>
      </c>
      <c r="N12" s="55">
        <f t="shared" si="5"/>
        <v>812.32150000000001</v>
      </c>
      <c r="O12" s="55">
        <f t="shared" si="5"/>
        <v>179.36470504417213</v>
      </c>
      <c r="P12" s="55">
        <f t="shared" si="5"/>
        <v>0</v>
      </c>
      <c r="Q12" s="55">
        <f t="shared" si="5"/>
        <v>0</v>
      </c>
      <c r="R12" s="123">
        <f t="shared" si="5"/>
        <v>35384</v>
      </c>
      <c r="S12" s="123">
        <f t="shared" si="5"/>
        <v>6686.0864999999994</v>
      </c>
      <c r="T12" s="56">
        <f t="shared" si="5"/>
        <v>188.95790470269048</v>
      </c>
      <c r="U12" s="41">
        <f t="shared" si="5"/>
        <v>0</v>
      </c>
    </row>
    <row r="13" spans="1:21" ht="53.25" customHeight="1">
      <c r="A13" s="212" t="s">
        <v>38</v>
      </c>
      <c r="B13" s="213"/>
      <c r="C13" s="213"/>
      <c r="D13" s="55">
        <f t="shared" ref="D13:U13" si="6">D227</f>
        <v>3005</v>
      </c>
      <c r="E13" s="55">
        <f t="shared" si="6"/>
        <v>4639</v>
      </c>
      <c r="F13" s="55">
        <f t="shared" si="6"/>
        <v>6670.4800000000005</v>
      </c>
      <c r="G13" s="55">
        <f t="shared" si="6"/>
        <v>7426.3189999999995</v>
      </c>
      <c r="H13" s="55">
        <f t="shared" si="6"/>
        <v>1844.1652276295133</v>
      </c>
      <c r="I13" s="55">
        <f t="shared" si="6"/>
        <v>0</v>
      </c>
      <c r="J13" s="55">
        <f t="shared" si="6"/>
        <v>0</v>
      </c>
      <c r="K13" s="55">
        <f t="shared" si="6"/>
        <v>28661</v>
      </c>
      <c r="L13" s="55">
        <f t="shared" si="6"/>
        <v>42601</v>
      </c>
      <c r="M13" s="55">
        <f t="shared" si="6"/>
        <v>32805.377999999997</v>
      </c>
      <c r="N13" s="55">
        <f t="shared" si="6"/>
        <v>38568.910000000003</v>
      </c>
      <c r="O13" s="55">
        <f t="shared" si="6"/>
        <v>1001.5757065476691</v>
      </c>
      <c r="P13" s="55">
        <f t="shared" si="6"/>
        <v>0</v>
      </c>
      <c r="Q13" s="55">
        <f t="shared" si="6"/>
        <v>0</v>
      </c>
      <c r="R13" s="123">
        <f t="shared" si="6"/>
        <v>78906</v>
      </c>
      <c r="S13" s="123">
        <f t="shared" si="6"/>
        <v>85471.087</v>
      </c>
      <c r="T13" s="56">
        <f t="shared" si="6"/>
        <v>1083.2013661825463</v>
      </c>
      <c r="U13" s="41">
        <f t="shared" si="6"/>
        <v>0</v>
      </c>
    </row>
    <row r="14" spans="1:21" ht="53.25" customHeight="1">
      <c r="A14" s="212" t="s">
        <v>39</v>
      </c>
      <c r="B14" s="213"/>
      <c r="C14" s="213"/>
      <c r="D14" s="55">
        <f t="shared" ref="D14:U14" si="7">D239</f>
        <v>0</v>
      </c>
      <c r="E14" s="55">
        <f t="shared" si="7"/>
        <v>0</v>
      </c>
      <c r="F14" s="55">
        <f t="shared" si="7"/>
        <v>0</v>
      </c>
      <c r="G14" s="55">
        <f t="shared" si="7"/>
        <v>0</v>
      </c>
      <c r="H14" s="55">
        <f t="shared" si="7"/>
        <v>0</v>
      </c>
      <c r="I14" s="55">
        <f t="shared" si="7"/>
        <v>0</v>
      </c>
      <c r="J14" s="55">
        <f t="shared" si="7"/>
        <v>0</v>
      </c>
      <c r="K14" s="55">
        <f t="shared" si="7"/>
        <v>245.4</v>
      </c>
      <c r="L14" s="55">
        <f t="shared" si="7"/>
        <v>61.199999999999996</v>
      </c>
      <c r="M14" s="55">
        <f t="shared" si="7"/>
        <v>286.29400000000004</v>
      </c>
      <c r="N14" s="55">
        <f t="shared" si="7"/>
        <v>69.222999999999999</v>
      </c>
      <c r="O14" s="55">
        <f t="shared" si="7"/>
        <v>1159.5466405740381</v>
      </c>
      <c r="P14" s="55">
        <f t="shared" si="7"/>
        <v>0</v>
      </c>
      <c r="Q14" s="55">
        <f t="shared" si="7"/>
        <v>0</v>
      </c>
      <c r="R14" s="123">
        <f t="shared" si="7"/>
        <v>306.60000000000002</v>
      </c>
      <c r="S14" s="123">
        <f t="shared" si="7"/>
        <v>355.517</v>
      </c>
      <c r="T14" s="56">
        <f t="shared" si="7"/>
        <v>1159.5466405740378</v>
      </c>
      <c r="U14" s="41">
        <f t="shared" si="7"/>
        <v>0</v>
      </c>
    </row>
    <row r="15" spans="1:21" ht="53.25" customHeight="1">
      <c r="A15" s="212" t="s">
        <v>40</v>
      </c>
      <c r="B15" s="213"/>
      <c r="C15" s="213"/>
      <c r="D15" s="55">
        <f t="shared" ref="D15:U15" si="8">D253</f>
        <v>27</v>
      </c>
      <c r="E15" s="55">
        <f t="shared" si="8"/>
        <v>10</v>
      </c>
      <c r="F15" s="55">
        <f t="shared" si="8"/>
        <v>0</v>
      </c>
      <c r="G15" s="55">
        <f t="shared" si="8"/>
        <v>0</v>
      </c>
      <c r="H15" s="55">
        <f t="shared" si="8"/>
        <v>0</v>
      </c>
      <c r="I15" s="55">
        <f t="shared" si="8"/>
        <v>0</v>
      </c>
      <c r="J15" s="55">
        <f t="shared" si="8"/>
        <v>0</v>
      </c>
      <c r="K15" s="55">
        <f t="shared" si="8"/>
        <v>376</v>
      </c>
      <c r="L15" s="55">
        <f t="shared" si="8"/>
        <v>130</v>
      </c>
      <c r="M15" s="55">
        <f t="shared" si="8"/>
        <v>304.76</v>
      </c>
      <c r="N15" s="55">
        <f t="shared" si="8"/>
        <v>106.87199999999999</v>
      </c>
      <c r="O15" s="55">
        <f t="shared" si="8"/>
        <v>813.50197628458488</v>
      </c>
      <c r="P15" s="55">
        <f t="shared" si="8"/>
        <v>0</v>
      </c>
      <c r="Q15" s="55">
        <f t="shared" si="8"/>
        <v>0</v>
      </c>
      <c r="R15" s="123">
        <f t="shared" si="8"/>
        <v>543</v>
      </c>
      <c r="S15" s="123">
        <f t="shared" si="8"/>
        <v>411.63199999999995</v>
      </c>
      <c r="T15" s="56">
        <f t="shared" si="8"/>
        <v>758.06998158379372</v>
      </c>
      <c r="U15" s="41">
        <f t="shared" si="8"/>
        <v>0</v>
      </c>
    </row>
    <row r="16" spans="1:21" ht="53.25" customHeight="1">
      <c r="A16" s="212" t="s">
        <v>41</v>
      </c>
      <c r="B16" s="213"/>
      <c r="C16" s="213"/>
      <c r="D16" s="55">
        <f t="shared" ref="D16:U16" si="9">D305</f>
        <v>650</v>
      </c>
      <c r="E16" s="55">
        <f t="shared" si="9"/>
        <v>194</v>
      </c>
      <c r="F16" s="55">
        <f t="shared" si="9"/>
        <v>275.0154</v>
      </c>
      <c r="G16" s="55">
        <f t="shared" si="9"/>
        <v>71.321599999999989</v>
      </c>
      <c r="H16" s="55">
        <f t="shared" si="9"/>
        <v>410.35189573459712</v>
      </c>
      <c r="I16" s="55">
        <f t="shared" si="9"/>
        <v>0</v>
      </c>
      <c r="J16" s="55">
        <f t="shared" si="9"/>
        <v>0</v>
      </c>
      <c r="K16" s="55">
        <f t="shared" si="9"/>
        <v>9406</v>
      </c>
      <c r="L16" s="55">
        <f t="shared" si="9"/>
        <v>1222</v>
      </c>
      <c r="M16" s="55">
        <f t="shared" si="9"/>
        <v>754.42200000000003</v>
      </c>
      <c r="N16" s="55">
        <f t="shared" si="9"/>
        <v>152.65010000000001</v>
      </c>
      <c r="O16" s="55">
        <f t="shared" si="9"/>
        <v>85.347393677079424</v>
      </c>
      <c r="P16" s="55">
        <f t="shared" si="9"/>
        <v>0</v>
      </c>
      <c r="Q16" s="55">
        <f t="shared" si="9"/>
        <v>0</v>
      </c>
      <c r="R16" s="123">
        <f t="shared" si="9"/>
        <v>11472</v>
      </c>
      <c r="S16" s="123">
        <f t="shared" si="9"/>
        <v>1253.4090999999999</v>
      </c>
      <c r="T16" s="56">
        <f t="shared" si="9"/>
        <v>109.25811541143652</v>
      </c>
      <c r="U16" s="41">
        <f t="shared" si="9"/>
        <v>0</v>
      </c>
    </row>
    <row r="17" spans="1:21" ht="53.25" customHeight="1">
      <c r="A17" s="212" t="s">
        <v>42</v>
      </c>
      <c r="B17" s="213"/>
      <c r="C17" s="213"/>
      <c r="D17" s="55">
        <f t="shared" ref="D17:U17" si="10">D330</f>
        <v>0</v>
      </c>
      <c r="E17" s="55">
        <f t="shared" si="10"/>
        <v>0</v>
      </c>
      <c r="F17" s="55">
        <f t="shared" si="10"/>
        <v>0</v>
      </c>
      <c r="G17" s="55">
        <f t="shared" si="10"/>
        <v>0</v>
      </c>
      <c r="H17" s="55">
        <v>0</v>
      </c>
      <c r="I17" s="55">
        <f t="shared" si="10"/>
        <v>0</v>
      </c>
      <c r="J17" s="55">
        <f t="shared" si="10"/>
        <v>0</v>
      </c>
      <c r="K17" s="55">
        <f t="shared" si="10"/>
        <v>0</v>
      </c>
      <c r="L17" s="55">
        <f t="shared" si="10"/>
        <v>15300</v>
      </c>
      <c r="M17" s="55">
        <f t="shared" si="10"/>
        <v>0</v>
      </c>
      <c r="N17" s="55">
        <f t="shared" si="10"/>
        <v>2807.1549999999997</v>
      </c>
      <c r="O17" s="55">
        <f t="shared" si="10"/>
        <v>183.47418300653592</v>
      </c>
      <c r="P17" s="55">
        <f t="shared" si="10"/>
        <v>0</v>
      </c>
      <c r="Q17" s="55">
        <f t="shared" si="10"/>
        <v>0</v>
      </c>
      <c r="R17" s="123">
        <f t="shared" si="10"/>
        <v>15300</v>
      </c>
      <c r="S17" s="123">
        <f t="shared" si="10"/>
        <v>2807.1549999999997</v>
      </c>
      <c r="T17" s="56">
        <f t="shared" si="10"/>
        <v>183.47418300653592</v>
      </c>
      <c r="U17" s="41">
        <f t="shared" si="10"/>
        <v>0</v>
      </c>
    </row>
    <row r="18" spans="1:21" ht="53.25" customHeight="1">
      <c r="A18" s="212" t="s">
        <v>43</v>
      </c>
      <c r="B18" s="213"/>
      <c r="C18" s="213"/>
      <c r="D18" s="55">
        <f t="shared" ref="D18:U18" si="11">D351</f>
        <v>0</v>
      </c>
      <c r="E18" s="55">
        <f t="shared" si="11"/>
        <v>0</v>
      </c>
      <c r="F18" s="55">
        <f t="shared" si="11"/>
        <v>0</v>
      </c>
      <c r="G18" s="55">
        <f t="shared" si="11"/>
        <v>0</v>
      </c>
      <c r="H18" s="55">
        <v>0</v>
      </c>
      <c r="I18" s="55">
        <f t="shared" si="11"/>
        <v>0</v>
      </c>
      <c r="J18" s="55">
        <f t="shared" si="11"/>
        <v>0</v>
      </c>
      <c r="K18" s="55">
        <f t="shared" si="11"/>
        <v>0</v>
      </c>
      <c r="L18" s="55">
        <f t="shared" si="11"/>
        <v>12799</v>
      </c>
      <c r="M18" s="55">
        <f t="shared" si="11"/>
        <v>0</v>
      </c>
      <c r="N18" s="55">
        <f t="shared" si="11"/>
        <v>2456.0587</v>
      </c>
      <c r="O18" s="55">
        <f t="shared" si="11"/>
        <v>967.30000000000007</v>
      </c>
      <c r="P18" s="55">
        <f t="shared" si="11"/>
        <v>267.47079459332764</v>
      </c>
      <c r="Q18" s="55">
        <f t="shared" si="11"/>
        <v>0</v>
      </c>
      <c r="R18" s="123">
        <f t="shared" si="11"/>
        <v>12799</v>
      </c>
      <c r="S18" s="123">
        <f t="shared" si="11"/>
        <v>2456.0587</v>
      </c>
      <c r="T18" s="56">
        <f t="shared" si="11"/>
        <v>191.89457770138293</v>
      </c>
      <c r="U18" s="41">
        <f t="shared" si="11"/>
        <v>0</v>
      </c>
    </row>
    <row r="19" spans="1:21" ht="53.25" customHeight="1">
      <c r="A19" s="212" t="s">
        <v>44</v>
      </c>
      <c r="B19" s="213"/>
      <c r="C19" s="213"/>
      <c r="D19" s="55">
        <f t="shared" ref="D19:U19" si="12">D358</f>
        <v>0</v>
      </c>
      <c r="E19" s="55">
        <f t="shared" si="12"/>
        <v>0</v>
      </c>
      <c r="F19" s="55">
        <f t="shared" si="12"/>
        <v>0</v>
      </c>
      <c r="G19" s="55">
        <f t="shared" si="12"/>
        <v>0</v>
      </c>
      <c r="H19" s="55">
        <f t="shared" si="12"/>
        <v>0</v>
      </c>
      <c r="I19" s="55">
        <f t="shared" si="12"/>
        <v>0</v>
      </c>
      <c r="J19" s="55">
        <f t="shared" si="12"/>
        <v>0</v>
      </c>
      <c r="K19" s="55">
        <f t="shared" si="12"/>
        <v>0</v>
      </c>
      <c r="L19" s="55">
        <f t="shared" si="12"/>
        <v>205</v>
      </c>
      <c r="M19" s="55">
        <f t="shared" si="12"/>
        <v>0</v>
      </c>
      <c r="N19" s="55">
        <f t="shared" si="12"/>
        <v>142.47499999999999</v>
      </c>
      <c r="O19" s="55">
        <f t="shared" si="12"/>
        <v>695</v>
      </c>
      <c r="P19" s="55">
        <f t="shared" si="12"/>
        <v>0</v>
      </c>
      <c r="Q19" s="55">
        <f t="shared" si="12"/>
        <v>0</v>
      </c>
      <c r="R19" s="123">
        <f t="shared" si="12"/>
        <v>205</v>
      </c>
      <c r="S19" s="123">
        <f t="shared" si="12"/>
        <v>142.47499999999999</v>
      </c>
      <c r="T19" s="56">
        <f t="shared" si="12"/>
        <v>695</v>
      </c>
      <c r="U19" s="41">
        <f t="shared" si="12"/>
        <v>0</v>
      </c>
    </row>
    <row r="20" spans="1:21" ht="53.25" customHeight="1" thickBot="1">
      <c r="A20" s="214" t="s">
        <v>45</v>
      </c>
      <c r="B20" s="215"/>
      <c r="C20" s="215"/>
      <c r="D20" s="57">
        <f>SUM(D7:D19)</f>
        <v>43784</v>
      </c>
      <c r="E20" s="57">
        <f t="shared" ref="E20:U20" si="13">SUM(E7:E19)</f>
        <v>18450</v>
      </c>
      <c r="F20" s="57">
        <f t="shared" si="13"/>
        <v>83402.277619999993</v>
      </c>
      <c r="G20" s="57">
        <f t="shared" si="13"/>
        <v>41438.849610000012</v>
      </c>
      <c r="H20" s="57">
        <f>(G20+F20)/(E20+D20)*1000</f>
        <v>2005.9955527525149</v>
      </c>
      <c r="I20" s="57"/>
      <c r="J20" s="57">
        <f t="shared" si="13"/>
        <v>0</v>
      </c>
      <c r="K20" s="57">
        <f t="shared" si="13"/>
        <v>364638.65705308429</v>
      </c>
      <c r="L20" s="57">
        <f t="shared" si="13"/>
        <v>482394.94294691575</v>
      </c>
      <c r="M20" s="57">
        <f t="shared" si="13"/>
        <v>242514.23841385654</v>
      </c>
      <c r="N20" s="57">
        <f t="shared" si="13"/>
        <v>471185.93848614348</v>
      </c>
      <c r="O20" s="57">
        <f>(N20+M20)/(L20+K20)*1000</f>
        <v>842.58779923252155</v>
      </c>
      <c r="P20" s="57"/>
      <c r="Q20" s="57">
        <f t="shared" si="13"/>
        <v>0</v>
      </c>
      <c r="R20" s="57">
        <f t="shared" si="13"/>
        <v>1244267.6000000001</v>
      </c>
      <c r="S20" s="57">
        <f t="shared" si="13"/>
        <v>954479.77913000016</v>
      </c>
      <c r="T20" s="61">
        <f>S20/R20*1000</f>
        <v>767.10169028752341</v>
      </c>
      <c r="U20" s="45">
        <f t="shared" si="13"/>
        <v>0</v>
      </c>
    </row>
    <row r="21" spans="1:21" ht="32.25" customHeight="1">
      <c r="A21" s="46"/>
      <c r="B21" s="46" t="s">
        <v>46</v>
      </c>
      <c r="C21" s="46"/>
      <c r="D21" s="46" t="s">
        <v>47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1" ht="55.5" customHeight="1">
      <c r="A22" s="157" t="s">
        <v>287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</row>
    <row r="23" spans="1:21" ht="32.25" customHeight="1" thickBot="1">
      <c r="A23" s="211" t="s">
        <v>193</v>
      </c>
      <c r="B23" s="211"/>
      <c r="C23" s="48"/>
      <c r="D23" s="48"/>
      <c r="E23" s="48"/>
      <c r="F23" s="48"/>
      <c r="G23" s="48"/>
      <c r="H23" s="48" t="s">
        <v>15</v>
      </c>
      <c r="I23" s="48"/>
      <c r="J23" s="48"/>
      <c r="K23" s="48"/>
      <c r="L23" s="60"/>
      <c r="M23" s="48"/>
      <c r="N23" s="48" t="s">
        <v>194</v>
      </c>
      <c r="O23" s="48"/>
      <c r="P23" s="48"/>
      <c r="Q23" s="48"/>
      <c r="R23" s="60"/>
      <c r="S23" s="209" t="s">
        <v>17</v>
      </c>
      <c r="T23" s="209"/>
      <c r="U23" s="209"/>
    </row>
    <row r="24" spans="1:21" ht="30.75" customHeight="1">
      <c r="A24" s="140" t="s">
        <v>18</v>
      </c>
      <c r="B24" s="142" t="s">
        <v>49</v>
      </c>
      <c r="C24" s="143" t="s">
        <v>50</v>
      </c>
      <c r="D24" s="145" t="s">
        <v>19</v>
      </c>
      <c r="E24" s="145"/>
      <c r="F24" s="145"/>
      <c r="G24" s="145"/>
      <c r="H24" s="145"/>
      <c r="I24" s="145"/>
      <c r="J24" s="145"/>
      <c r="K24" s="145" t="s">
        <v>20</v>
      </c>
      <c r="L24" s="145"/>
      <c r="M24" s="145"/>
      <c r="N24" s="145"/>
      <c r="O24" s="145"/>
      <c r="P24" s="145"/>
      <c r="Q24" s="145"/>
      <c r="R24" s="142" t="s">
        <v>21</v>
      </c>
      <c r="S24" s="142" t="s">
        <v>22</v>
      </c>
      <c r="T24" s="146" t="s">
        <v>23</v>
      </c>
      <c r="U24" s="135" t="s">
        <v>192</v>
      </c>
    </row>
    <row r="25" spans="1:21" ht="30.75" customHeight="1">
      <c r="A25" s="141"/>
      <c r="B25" s="134"/>
      <c r="C25" s="144"/>
      <c r="D25" s="137" t="s">
        <v>25</v>
      </c>
      <c r="E25" s="137"/>
      <c r="F25" s="134" t="s">
        <v>26</v>
      </c>
      <c r="G25" s="134"/>
      <c r="H25" s="134" t="s">
        <v>23</v>
      </c>
      <c r="I25" s="134" t="s">
        <v>27</v>
      </c>
      <c r="J25" s="134" t="s">
        <v>28</v>
      </c>
      <c r="K25" s="137" t="s">
        <v>25</v>
      </c>
      <c r="L25" s="137"/>
      <c r="M25" s="134" t="s">
        <v>26</v>
      </c>
      <c r="N25" s="134"/>
      <c r="O25" s="134" t="s">
        <v>23</v>
      </c>
      <c r="P25" s="134" t="s">
        <v>27</v>
      </c>
      <c r="Q25" s="134" t="s">
        <v>28</v>
      </c>
      <c r="R25" s="134"/>
      <c r="S25" s="134"/>
      <c r="T25" s="147"/>
      <c r="U25" s="136"/>
    </row>
    <row r="26" spans="1:21" ht="30.75" customHeight="1">
      <c r="A26" s="141"/>
      <c r="B26" s="134"/>
      <c r="C26" s="144"/>
      <c r="D26" s="37" t="s">
        <v>30</v>
      </c>
      <c r="E26" s="37" t="s">
        <v>31</v>
      </c>
      <c r="F26" s="37" t="s">
        <v>30</v>
      </c>
      <c r="G26" s="37" t="s">
        <v>31</v>
      </c>
      <c r="H26" s="134"/>
      <c r="I26" s="134"/>
      <c r="J26" s="134"/>
      <c r="K26" s="37" t="s">
        <v>30</v>
      </c>
      <c r="L26" s="37" t="s">
        <v>31</v>
      </c>
      <c r="M26" s="37" t="s">
        <v>30</v>
      </c>
      <c r="N26" s="37" t="s">
        <v>31</v>
      </c>
      <c r="O26" s="134"/>
      <c r="P26" s="134"/>
      <c r="Q26" s="134"/>
      <c r="R26" s="134"/>
      <c r="S26" s="134"/>
      <c r="T26" s="147"/>
      <c r="U26" s="136"/>
    </row>
    <row r="27" spans="1:21" ht="33.75" customHeight="1">
      <c r="A27" s="141" t="s">
        <v>51</v>
      </c>
      <c r="B27" s="164" t="s">
        <v>52</v>
      </c>
      <c r="C27" s="49">
        <v>1</v>
      </c>
      <c r="D27" s="38">
        <v>620</v>
      </c>
      <c r="E27" s="38">
        <v>1304</v>
      </c>
      <c r="F27" s="38">
        <f>H27*D27/1000</f>
        <v>1562.4</v>
      </c>
      <c r="G27" s="38">
        <f>H27*E27/1000</f>
        <v>3286.08</v>
      </c>
      <c r="H27" s="38">
        <v>2520</v>
      </c>
      <c r="I27" s="38"/>
      <c r="J27" s="38">
        <f>(D27+E27)*I27/100</f>
        <v>0</v>
      </c>
      <c r="K27" s="38">
        <v>832</v>
      </c>
      <c r="L27" s="38">
        <v>2650</v>
      </c>
      <c r="M27" s="38">
        <f>O27*K27/1000</f>
        <v>1422.72</v>
      </c>
      <c r="N27" s="38">
        <f>O27*L27/1000</f>
        <v>4531.5</v>
      </c>
      <c r="O27" s="38">
        <v>1710</v>
      </c>
      <c r="P27" s="38"/>
      <c r="Q27" s="38">
        <f>(L27+K27)*P27/100</f>
        <v>0</v>
      </c>
      <c r="R27" s="38">
        <f>D27+E27+K27+L27</f>
        <v>5406</v>
      </c>
      <c r="S27" s="38">
        <f>F27+G27+M27+N27</f>
        <v>10802.7</v>
      </c>
      <c r="T27" s="40">
        <f t="shared" ref="T27:T51" si="14">S27/R27*1000</f>
        <v>1998.2796892341844</v>
      </c>
      <c r="U27" s="41">
        <f>J27+Q27</f>
        <v>0</v>
      </c>
    </row>
    <row r="28" spans="1:21" ht="33.75" customHeight="1">
      <c r="A28" s="141"/>
      <c r="B28" s="164"/>
      <c r="C28" s="49">
        <v>2</v>
      </c>
      <c r="D28" s="38">
        <v>1754</v>
      </c>
      <c r="E28" s="38">
        <v>4015</v>
      </c>
      <c r="F28" s="38">
        <f>H28*D28/1000</f>
        <v>4934.5808200000001</v>
      </c>
      <c r="G28" s="38">
        <f>H28*E28/1000</f>
        <v>11295.51995</v>
      </c>
      <c r="H28" s="38">
        <v>2813.33</v>
      </c>
      <c r="I28" s="38"/>
      <c r="J28" s="38">
        <f t="shared" ref="J28:J44" si="15">(D28+E28)*I28/100</f>
        <v>0</v>
      </c>
      <c r="K28" s="38">
        <v>9241</v>
      </c>
      <c r="L28" s="38">
        <v>29370</v>
      </c>
      <c r="M28" s="38">
        <f>O28*K28/1000</f>
        <v>13525.1276</v>
      </c>
      <c r="N28" s="38">
        <f>O28*L28/1000</f>
        <v>42985.932000000001</v>
      </c>
      <c r="O28" s="38">
        <v>1463.6</v>
      </c>
      <c r="P28" s="38"/>
      <c r="Q28" s="38">
        <f>(L28+K28)*P28/100</f>
        <v>0</v>
      </c>
      <c r="R28" s="38">
        <f>D28+E28+K28+L28</f>
        <v>44380</v>
      </c>
      <c r="S28" s="38">
        <f>F28+G28+M28+N28</f>
        <v>72741.160369999998</v>
      </c>
      <c r="T28" s="40">
        <f t="shared" si="14"/>
        <v>1639.052734790446</v>
      </c>
      <c r="U28" s="41">
        <f>J28+Q28</f>
        <v>0</v>
      </c>
    </row>
    <row r="29" spans="1:21" ht="33.75" customHeight="1">
      <c r="A29" s="141"/>
      <c r="B29" s="164"/>
      <c r="C29" s="49">
        <v>3</v>
      </c>
      <c r="D29" s="38">
        <v>1147</v>
      </c>
      <c r="E29" s="38">
        <v>3106</v>
      </c>
      <c r="F29" s="38">
        <f>H29*D29/1000</f>
        <v>3155.89021</v>
      </c>
      <c r="G29" s="38">
        <f>H29*E29/1000</f>
        <v>8545.9415800000006</v>
      </c>
      <c r="H29" s="38">
        <v>2751.43</v>
      </c>
      <c r="I29" s="38"/>
      <c r="J29" s="38">
        <f t="shared" si="15"/>
        <v>0</v>
      </c>
      <c r="K29" s="38">
        <v>3233</v>
      </c>
      <c r="L29" s="38">
        <v>26631</v>
      </c>
      <c r="M29" s="38">
        <f>O29*K29/1000</f>
        <v>3979.8229999999999</v>
      </c>
      <c r="N29" s="38">
        <f>O29*L29/1000</f>
        <v>32782.760999999999</v>
      </c>
      <c r="O29" s="38">
        <v>1231</v>
      </c>
      <c r="P29" s="38"/>
      <c r="Q29" s="38">
        <f>(L29+K29)*P29/100</f>
        <v>0</v>
      </c>
      <c r="R29" s="38">
        <f>D29+E29+K29+L29</f>
        <v>34117</v>
      </c>
      <c r="S29" s="38">
        <f>F29+G29+M29+N29</f>
        <v>48464.415789999999</v>
      </c>
      <c r="T29" s="40">
        <f t="shared" si="14"/>
        <v>1420.5356798663422</v>
      </c>
      <c r="U29" s="41">
        <f>J29+Q29</f>
        <v>0</v>
      </c>
    </row>
    <row r="30" spans="1:21" ht="33.75" customHeight="1">
      <c r="A30" s="141"/>
      <c r="B30" s="164"/>
      <c r="C30" s="49">
        <v>4</v>
      </c>
      <c r="D30" s="38">
        <v>524</v>
      </c>
      <c r="E30" s="38">
        <v>2572</v>
      </c>
      <c r="F30" s="38">
        <f>H30*D30/1000</f>
        <v>1152.8</v>
      </c>
      <c r="G30" s="38">
        <f>H30*E30/1000</f>
        <v>5658.4</v>
      </c>
      <c r="H30" s="38">
        <v>2200</v>
      </c>
      <c r="I30" s="38"/>
      <c r="J30" s="38">
        <f t="shared" si="15"/>
        <v>0</v>
      </c>
      <c r="K30" s="38">
        <v>1567</v>
      </c>
      <c r="L30" s="38">
        <v>48765</v>
      </c>
      <c r="M30" s="38">
        <f>O30*K30/1000</f>
        <v>1567</v>
      </c>
      <c r="N30" s="38">
        <f>O30*L30/1000</f>
        <v>48765</v>
      </c>
      <c r="O30" s="38">
        <v>1000</v>
      </c>
      <c r="P30" s="38"/>
      <c r="Q30" s="38">
        <f>(L30+K30)*P30/100</f>
        <v>0</v>
      </c>
      <c r="R30" s="38">
        <f>D30+E30+K30+L30</f>
        <v>53428</v>
      </c>
      <c r="S30" s="38">
        <f>F30+G30+M30+N30</f>
        <v>57143.199999999997</v>
      </c>
      <c r="T30" s="40">
        <f t="shared" si="14"/>
        <v>1069.5365725836639</v>
      </c>
      <c r="U30" s="41">
        <f>J30+Q30</f>
        <v>0</v>
      </c>
    </row>
    <row r="31" spans="1:21" ht="33.75" customHeight="1">
      <c r="A31" s="141"/>
      <c r="B31" s="164"/>
      <c r="C31" s="49">
        <v>5</v>
      </c>
      <c r="D31" s="38">
        <v>0</v>
      </c>
      <c r="E31" s="38">
        <v>41</v>
      </c>
      <c r="F31" s="38">
        <f>H31*D31/1000</f>
        <v>0</v>
      </c>
      <c r="G31" s="38">
        <f>H31*E31/1000</f>
        <v>77.900000000000006</v>
      </c>
      <c r="H31" s="38">
        <v>1900</v>
      </c>
      <c r="I31" s="38"/>
      <c r="J31" s="38">
        <f t="shared" si="15"/>
        <v>0</v>
      </c>
      <c r="K31" s="38">
        <v>0</v>
      </c>
      <c r="L31" s="38">
        <v>61</v>
      </c>
      <c r="M31" s="38">
        <f>O31*K31/1000</f>
        <v>0</v>
      </c>
      <c r="N31" s="38">
        <f>O31*L31/1000</f>
        <v>48.8</v>
      </c>
      <c r="O31" s="38">
        <v>800</v>
      </c>
      <c r="P31" s="38"/>
      <c r="Q31" s="38">
        <f>(L31+K31)*P31/100</f>
        <v>0</v>
      </c>
      <c r="R31" s="38">
        <f>D31+E31+K31+L31</f>
        <v>102</v>
      </c>
      <c r="S31" s="38">
        <f>F31+G31+M31+N31</f>
        <v>126.7</v>
      </c>
      <c r="T31" s="40">
        <f t="shared" si="14"/>
        <v>1242.1568627450981</v>
      </c>
      <c r="U31" s="41">
        <f>J31+Q31</f>
        <v>0</v>
      </c>
    </row>
    <row r="32" spans="1:21" ht="33.75" customHeight="1">
      <c r="A32" s="141"/>
      <c r="B32" s="149" t="s">
        <v>53</v>
      </c>
      <c r="C32" s="149"/>
      <c r="D32" s="38">
        <f>SUM(D27:D31)</f>
        <v>4045</v>
      </c>
      <c r="E32" s="38">
        <f>SUM(E27:E31)</f>
        <v>11038</v>
      </c>
      <c r="F32" s="38">
        <f>SUM(F27:F31)</f>
        <v>10805.67103</v>
      </c>
      <c r="G32" s="38">
        <f>SUM(G27:G31)</f>
        <v>28863.841530000005</v>
      </c>
      <c r="H32" s="38">
        <f>(G32+F32)/(E32+D32)*1000</f>
        <v>2630.0810554929394</v>
      </c>
      <c r="I32" s="38"/>
      <c r="J32" s="38">
        <f t="shared" si="15"/>
        <v>0</v>
      </c>
      <c r="K32" s="38">
        <f>SUM(K27:K31)</f>
        <v>14873</v>
      </c>
      <c r="L32" s="38">
        <f>SUM(L27:L31)</f>
        <v>107477</v>
      </c>
      <c r="M32" s="38">
        <f>SUM(M27:M31)</f>
        <v>20494.670599999998</v>
      </c>
      <c r="N32" s="38">
        <f t="shared" ref="N32:U32" si="16">SUM(N27:N31)</f>
        <v>129113.993</v>
      </c>
      <c r="O32" s="38">
        <f>(N32+M32)/(L32+K32)*1000</f>
        <v>1222.7925100122598</v>
      </c>
      <c r="P32" s="38"/>
      <c r="Q32" s="38">
        <f t="shared" si="16"/>
        <v>0</v>
      </c>
      <c r="R32" s="38">
        <f t="shared" si="16"/>
        <v>137433</v>
      </c>
      <c r="S32" s="38">
        <f t="shared" si="16"/>
        <v>189278.17616000003</v>
      </c>
      <c r="T32" s="40">
        <f t="shared" si="14"/>
        <v>1377.2396452089383</v>
      </c>
      <c r="U32" s="41">
        <f t="shared" si="16"/>
        <v>0</v>
      </c>
    </row>
    <row r="33" spans="1:256" s="93" customFormat="1" ht="33.75" customHeight="1">
      <c r="A33" s="141"/>
      <c r="B33" s="149" t="s">
        <v>54</v>
      </c>
      <c r="C33" s="49">
        <v>1</v>
      </c>
      <c r="D33" s="38">
        <v>103</v>
      </c>
      <c r="E33" s="38">
        <v>204</v>
      </c>
      <c r="F33" s="38">
        <f>H33*D33/1000</f>
        <v>226.6</v>
      </c>
      <c r="G33" s="38">
        <f>H33*E33/1000</f>
        <v>448.8</v>
      </c>
      <c r="H33" s="38">
        <v>2200</v>
      </c>
      <c r="I33" s="38"/>
      <c r="J33" s="38">
        <f t="shared" si="15"/>
        <v>0</v>
      </c>
      <c r="K33" s="38">
        <v>7111</v>
      </c>
      <c r="L33" s="38">
        <v>9112</v>
      </c>
      <c r="M33" s="38">
        <f>O33*K33/1000</f>
        <v>11619.374</v>
      </c>
      <c r="N33" s="38">
        <f>O33*L33/1000</f>
        <v>14889.008</v>
      </c>
      <c r="O33" s="38">
        <v>1634</v>
      </c>
      <c r="P33" s="38"/>
      <c r="Q33" s="38">
        <f>(L33+K33)*P33/100</f>
        <v>0</v>
      </c>
      <c r="R33" s="38">
        <f>D33+E33+K33+L33</f>
        <v>16530</v>
      </c>
      <c r="S33" s="38">
        <f>F33+G33+M33+N33</f>
        <v>27183.781999999999</v>
      </c>
      <c r="T33" s="40">
        <f t="shared" si="14"/>
        <v>1644.5119177253478</v>
      </c>
      <c r="U33" s="41">
        <f>J33+Q33</f>
        <v>0</v>
      </c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  <c r="HV33" s="157"/>
      <c r="HW33" s="157"/>
      <c r="HX33" s="157"/>
      <c r="HY33" s="157"/>
      <c r="HZ33" s="157"/>
      <c r="IA33" s="157"/>
      <c r="IB33" s="157"/>
      <c r="IC33" s="157"/>
      <c r="ID33" s="157"/>
      <c r="IE33" s="157"/>
      <c r="IF33" s="157"/>
      <c r="IG33" s="157"/>
      <c r="IH33" s="157"/>
      <c r="II33" s="157"/>
      <c r="IJ33" s="157"/>
      <c r="IK33" s="157"/>
      <c r="IL33" s="157"/>
      <c r="IM33" s="157"/>
      <c r="IN33" s="157"/>
      <c r="IO33" s="157"/>
      <c r="IP33" s="157"/>
      <c r="IQ33" s="157"/>
      <c r="IR33" s="157"/>
      <c r="IS33" s="157"/>
      <c r="IT33" s="157"/>
      <c r="IU33" s="157"/>
      <c r="IV33" s="157"/>
    </row>
    <row r="34" spans="1:256" s="98" customFormat="1" ht="33.75" customHeight="1">
      <c r="A34" s="141"/>
      <c r="B34" s="149"/>
      <c r="C34" s="49">
        <v>2</v>
      </c>
      <c r="D34" s="38">
        <v>18</v>
      </c>
      <c r="E34" s="38">
        <v>31</v>
      </c>
      <c r="F34" s="38">
        <f>H34*D34/1000</f>
        <v>36</v>
      </c>
      <c r="G34" s="38">
        <f>H34*E34/1000</f>
        <v>62</v>
      </c>
      <c r="H34" s="38">
        <v>2000</v>
      </c>
      <c r="I34" s="38"/>
      <c r="J34" s="38">
        <f t="shared" si="15"/>
        <v>0</v>
      </c>
      <c r="K34" s="38">
        <v>1205</v>
      </c>
      <c r="L34" s="38">
        <v>4832</v>
      </c>
      <c r="M34" s="38">
        <f>O34*K34/1000</f>
        <v>1747.25</v>
      </c>
      <c r="N34" s="38">
        <f>O34*L34/1000</f>
        <v>7006.4</v>
      </c>
      <c r="O34" s="38">
        <v>1450</v>
      </c>
      <c r="P34" s="38"/>
      <c r="Q34" s="38">
        <f>(L34+K34)*P34/100</f>
        <v>0</v>
      </c>
      <c r="R34" s="38">
        <f>D34+E34+K34+L34</f>
        <v>6086</v>
      </c>
      <c r="S34" s="38">
        <f>F34+G34+M34+N34</f>
        <v>8851.65</v>
      </c>
      <c r="T34" s="40">
        <f t="shared" si="14"/>
        <v>1454.4281958593492</v>
      </c>
      <c r="U34" s="41">
        <f>J34+Q34</f>
        <v>0</v>
      </c>
    </row>
    <row r="35" spans="1:256" ht="33.75" customHeight="1">
      <c r="A35" s="141"/>
      <c r="B35" s="149"/>
      <c r="C35" s="49">
        <v>3</v>
      </c>
      <c r="D35" s="38">
        <v>0</v>
      </c>
      <c r="E35" s="38">
        <v>18</v>
      </c>
      <c r="F35" s="38">
        <f>H35*D35/1000</f>
        <v>0</v>
      </c>
      <c r="G35" s="38">
        <f>H35*E35/1000</f>
        <v>16.2</v>
      </c>
      <c r="H35" s="38">
        <v>900</v>
      </c>
      <c r="I35" s="38"/>
      <c r="J35" s="38">
        <f t="shared" si="15"/>
        <v>0</v>
      </c>
      <c r="K35" s="38">
        <v>0</v>
      </c>
      <c r="L35" s="38">
        <v>1121</v>
      </c>
      <c r="M35" s="38">
        <f>O35*K35/1000</f>
        <v>0</v>
      </c>
      <c r="N35" s="38">
        <f>O35*L35/1000</f>
        <v>1569.4</v>
      </c>
      <c r="O35" s="38">
        <v>1400</v>
      </c>
      <c r="P35" s="38"/>
      <c r="Q35" s="38">
        <f>(L35+K35)*P35/100</f>
        <v>0</v>
      </c>
      <c r="R35" s="38">
        <f>D35+E35+K35+L35</f>
        <v>1139</v>
      </c>
      <c r="S35" s="38">
        <f>F35+G35+M35+N35</f>
        <v>1585.6000000000001</v>
      </c>
      <c r="T35" s="40">
        <f t="shared" si="14"/>
        <v>1392.0983318700614</v>
      </c>
      <c r="U35" s="41">
        <f>J35+Q35</f>
        <v>0</v>
      </c>
    </row>
    <row r="36" spans="1:256" ht="33.75" customHeight="1">
      <c r="A36" s="141"/>
      <c r="B36" s="149" t="s">
        <v>55</v>
      </c>
      <c r="C36" s="149"/>
      <c r="D36" s="38">
        <f>SUM(D33:D35)</f>
        <v>121</v>
      </c>
      <c r="E36" s="38">
        <f>SUM(E33:E35)</f>
        <v>253</v>
      </c>
      <c r="F36" s="38">
        <f>SUM(F33:F35)</f>
        <v>262.60000000000002</v>
      </c>
      <c r="G36" s="38">
        <f t="shared" ref="G36:U36" si="17">SUM(G33:G35)</f>
        <v>527</v>
      </c>
      <c r="H36" s="38">
        <f>(G36+F36)/(E36+D36)*1000</f>
        <v>2111.2299465240644</v>
      </c>
      <c r="I36" s="38"/>
      <c r="J36" s="38">
        <f t="shared" si="15"/>
        <v>0</v>
      </c>
      <c r="K36" s="38">
        <f t="shared" si="17"/>
        <v>8316</v>
      </c>
      <c r="L36" s="38">
        <f t="shared" si="17"/>
        <v>15065</v>
      </c>
      <c r="M36" s="38">
        <f t="shared" si="17"/>
        <v>13366.624</v>
      </c>
      <c r="N36" s="38">
        <f t="shared" si="17"/>
        <v>23464.808000000001</v>
      </c>
      <c r="O36" s="38">
        <f>(N36+M36)/(L36+K36)*1000</f>
        <v>1575.2718874299644</v>
      </c>
      <c r="P36" s="38"/>
      <c r="Q36" s="38">
        <f t="shared" si="17"/>
        <v>0</v>
      </c>
      <c r="R36" s="38">
        <f t="shared" si="17"/>
        <v>23755</v>
      </c>
      <c r="S36" s="38">
        <f t="shared" si="17"/>
        <v>37621.031999999999</v>
      </c>
      <c r="T36" s="40">
        <f t="shared" si="14"/>
        <v>1583.7100399915807</v>
      </c>
      <c r="U36" s="41">
        <f t="shared" si="17"/>
        <v>0</v>
      </c>
    </row>
    <row r="37" spans="1:256" ht="33.75" customHeight="1">
      <c r="A37" s="141"/>
      <c r="B37" s="161" t="s">
        <v>56</v>
      </c>
      <c r="C37" s="49">
        <v>1</v>
      </c>
      <c r="D37" s="38">
        <v>89</v>
      </c>
      <c r="E37" s="38">
        <v>304</v>
      </c>
      <c r="F37" s="38">
        <f>H37*D37/1000</f>
        <v>214.71250000000001</v>
      </c>
      <c r="G37" s="38">
        <f>H37*E37/1000</f>
        <v>733.4</v>
      </c>
      <c r="H37" s="38">
        <v>2412.5</v>
      </c>
      <c r="I37" s="38"/>
      <c r="J37" s="38">
        <f t="shared" si="15"/>
        <v>0</v>
      </c>
      <c r="K37" s="38">
        <v>2905</v>
      </c>
      <c r="L37" s="38">
        <v>1997</v>
      </c>
      <c r="M37" s="38">
        <f>O37*K37/1000</f>
        <v>5025.6499999999996</v>
      </c>
      <c r="N37" s="38">
        <f>O37*L37/1000</f>
        <v>3454.81</v>
      </c>
      <c r="O37" s="38">
        <v>1730</v>
      </c>
      <c r="P37" s="38"/>
      <c r="Q37" s="38">
        <f>(L37+K37)*P37/100</f>
        <v>0</v>
      </c>
      <c r="R37" s="38">
        <f>D37+E37+K37+L37</f>
        <v>5295</v>
      </c>
      <c r="S37" s="38">
        <f>F37+G37+M37+N37</f>
        <v>9428.5725000000002</v>
      </c>
      <c r="T37" s="40">
        <f t="shared" si="14"/>
        <v>1780.6558073654392</v>
      </c>
      <c r="U37" s="41">
        <f>J37+Q37</f>
        <v>0</v>
      </c>
    </row>
    <row r="38" spans="1:256" ht="33.75" customHeight="1">
      <c r="A38" s="141"/>
      <c r="B38" s="161"/>
      <c r="C38" s="49">
        <v>2</v>
      </c>
      <c r="D38" s="38">
        <v>421</v>
      </c>
      <c r="E38" s="38">
        <v>1032</v>
      </c>
      <c r="F38" s="38">
        <f>H38*D38/1000</f>
        <v>824.69269000000008</v>
      </c>
      <c r="G38" s="38">
        <f>H38*E38/1000</f>
        <v>2021.5744800000002</v>
      </c>
      <c r="H38" s="38">
        <v>1958.89</v>
      </c>
      <c r="I38" s="38"/>
      <c r="J38" s="38">
        <f t="shared" si="15"/>
        <v>0</v>
      </c>
      <c r="K38" s="38">
        <v>5678</v>
      </c>
      <c r="L38" s="38">
        <v>13865</v>
      </c>
      <c r="M38" s="38">
        <f>O38*K38/1000</f>
        <v>6291.2240000000002</v>
      </c>
      <c r="N38" s="38">
        <f>O38*L38/1000</f>
        <v>15362.42</v>
      </c>
      <c r="O38" s="38">
        <v>1108</v>
      </c>
      <c r="P38" s="38"/>
      <c r="Q38" s="38">
        <f>(L38+K38)*P38/100</f>
        <v>0</v>
      </c>
      <c r="R38" s="38">
        <f>D38+E38+K38+L38</f>
        <v>20996</v>
      </c>
      <c r="S38" s="38">
        <f>F38+G38+M38+N38</f>
        <v>24499.911169999999</v>
      </c>
      <c r="T38" s="40">
        <f t="shared" si="14"/>
        <v>1166.8847004191273</v>
      </c>
      <c r="U38" s="41">
        <f>J38+Q38</f>
        <v>0</v>
      </c>
    </row>
    <row r="39" spans="1:256" ht="33.75" customHeight="1">
      <c r="A39" s="141"/>
      <c r="B39" s="161"/>
      <c r="C39" s="49">
        <v>3</v>
      </c>
      <c r="D39" s="38">
        <v>41</v>
      </c>
      <c r="E39" s="38">
        <v>115</v>
      </c>
      <c r="F39" s="38">
        <f>H39*D39/1000</f>
        <v>80.77</v>
      </c>
      <c r="G39" s="38">
        <f>H39*E39/1000</f>
        <v>226.55</v>
      </c>
      <c r="H39" s="38">
        <v>1970</v>
      </c>
      <c r="I39" s="38"/>
      <c r="J39" s="38">
        <f t="shared" si="15"/>
        <v>0</v>
      </c>
      <c r="K39" s="38">
        <v>5113</v>
      </c>
      <c r="L39" s="38">
        <v>10350</v>
      </c>
      <c r="M39" s="38">
        <f>O39*K39/1000</f>
        <v>4003.4789999999998</v>
      </c>
      <c r="N39" s="38">
        <f>O39*L39/1000</f>
        <v>8104.05</v>
      </c>
      <c r="O39" s="38">
        <v>783</v>
      </c>
      <c r="P39" s="38"/>
      <c r="Q39" s="38">
        <f>(L39+K39)*P39/100</f>
        <v>0</v>
      </c>
      <c r="R39" s="38">
        <f>D39+E39+K39+L39</f>
        <v>15619</v>
      </c>
      <c r="S39" s="38">
        <f>F39+G39+M39+N39</f>
        <v>12414.849</v>
      </c>
      <c r="T39" s="40">
        <f t="shared" si="14"/>
        <v>794.85556053524556</v>
      </c>
      <c r="U39" s="41">
        <f>J39+Q39</f>
        <v>0</v>
      </c>
    </row>
    <row r="40" spans="1:256" ht="33.75" customHeight="1">
      <c r="A40" s="141"/>
      <c r="B40" s="161"/>
      <c r="C40" s="49">
        <v>4</v>
      </c>
      <c r="D40" s="38">
        <v>0</v>
      </c>
      <c r="E40" s="38">
        <v>41</v>
      </c>
      <c r="F40" s="38">
        <f>H40*D40/1000</f>
        <v>0</v>
      </c>
      <c r="G40" s="38">
        <f>H40*E40/1000</f>
        <v>0</v>
      </c>
      <c r="H40" s="38">
        <v>0</v>
      </c>
      <c r="I40" s="38"/>
      <c r="J40" s="38">
        <f t="shared" si="15"/>
        <v>0</v>
      </c>
      <c r="K40" s="38">
        <v>100</v>
      </c>
      <c r="L40" s="38">
        <v>200</v>
      </c>
      <c r="M40" s="38">
        <f>O40*K40/1000</f>
        <v>82.5</v>
      </c>
      <c r="N40" s="38">
        <f>O40*L40/1000</f>
        <v>165</v>
      </c>
      <c r="O40" s="38">
        <v>825</v>
      </c>
      <c r="P40" s="38"/>
      <c r="Q40" s="38">
        <f>(L40+K40)*P40/100</f>
        <v>0</v>
      </c>
      <c r="R40" s="38">
        <f>D40+E40+K40+L40</f>
        <v>341</v>
      </c>
      <c r="S40" s="38">
        <f>F40+G40+M40+N40</f>
        <v>247.5</v>
      </c>
      <c r="T40" s="40">
        <v>0</v>
      </c>
      <c r="U40" s="41">
        <f>J40+Q40</f>
        <v>0</v>
      </c>
    </row>
    <row r="41" spans="1:256" ht="33.75" customHeight="1">
      <c r="A41" s="141"/>
      <c r="B41" s="149" t="s">
        <v>57</v>
      </c>
      <c r="C41" s="149"/>
      <c r="D41" s="38">
        <f>SUM(D37:D40)</f>
        <v>551</v>
      </c>
      <c r="E41" s="38">
        <f>SUM(E37:E40)</f>
        <v>1492</v>
      </c>
      <c r="F41" s="38">
        <f>SUM(F37:F40)</f>
        <v>1120.1751900000002</v>
      </c>
      <c r="G41" s="38">
        <f t="shared" ref="G41:U41" si="18">SUM(G37:G40)</f>
        <v>2981.5244800000005</v>
      </c>
      <c r="H41" s="38">
        <f>(G41+F41)/(E41+D41)*1000</f>
        <v>2007.684615761136</v>
      </c>
      <c r="I41" s="38"/>
      <c r="J41" s="38">
        <f t="shared" si="15"/>
        <v>0</v>
      </c>
      <c r="K41" s="38">
        <f t="shared" si="18"/>
        <v>13796</v>
      </c>
      <c r="L41" s="38">
        <f t="shared" si="18"/>
        <v>26412</v>
      </c>
      <c r="M41" s="38">
        <f t="shared" si="18"/>
        <v>15402.852999999999</v>
      </c>
      <c r="N41" s="38">
        <f t="shared" si="18"/>
        <v>27086.28</v>
      </c>
      <c r="O41" s="38">
        <f>(N41+M41)/(L41+K41)*1000</f>
        <v>1056.7333117787505</v>
      </c>
      <c r="P41" s="38"/>
      <c r="Q41" s="38">
        <f t="shared" si="18"/>
        <v>0</v>
      </c>
      <c r="R41" s="38">
        <f t="shared" si="18"/>
        <v>42251</v>
      </c>
      <c r="S41" s="38">
        <f t="shared" si="18"/>
        <v>46590.832670000003</v>
      </c>
      <c r="T41" s="40">
        <f t="shared" si="14"/>
        <v>1102.7155018816125</v>
      </c>
      <c r="U41" s="41">
        <f t="shared" si="18"/>
        <v>0</v>
      </c>
    </row>
    <row r="42" spans="1:256" ht="33.75" customHeight="1">
      <c r="A42" s="141"/>
      <c r="B42" s="161" t="s">
        <v>58</v>
      </c>
      <c r="C42" s="49">
        <v>1</v>
      </c>
      <c r="D42" s="38">
        <v>0</v>
      </c>
      <c r="E42" s="38">
        <v>0</v>
      </c>
      <c r="F42" s="38">
        <f>H42*D42/1000</f>
        <v>0</v>
      </c>
      <c r="G42" s="38">
        <f>H42*E42/1000</f>
        <v>0</v>
      </c>
      <c r="H42" s="38">
        <v>0</v>
      </c>
      <c r="I42" s="38"/>
      <c r="J42" s="38">
        <f t="shared" si="15"/>
        <v>0</v>
      </c>
      <c r="K42" s="38">
        <v>14675</v>
      </c>
      <c r="L42" s="38">
        <v>38962</v>
      </c>
      <c r="M42" s="38">
        <f>O42*K42/1000</f>
        <v>24455.887500000001</v>
      </c>
      <c r="N42" s="38">
        <f>O42*L42/1000</f>
        <v>64930.173000000003</v>
      </c>
      <c r="O42" s="38">
        <v>1666.5</v>
      </c>
      <c r="P42" s="38"/>
      <c r="Q42" s="38">
        <f>(L42+K42)*P42/100</f>
        <v>0</v>
      </c>
      <c r="R42" s="38">
        <f>D42+E42+K42+L42</f>
        <v>53637</v>
      </c>
      <c r="S42" s="38">
        <f>F42+G42+M42+N42</f>
        <v>89386.060500000007</v>
      </c>
      <c r="T42" s="40">
        <f t="shared" si="14"/>
        <v>1666.5</v>
      </c>
      <c r="U42" s="41">
        <f>J42+Q42</f>
        <v>0</v>
      </c>
    </row>
    <row r="43" spans="1:256" ht="33.75" customHeight="1">
      <c r="A43" s="141"/>
      <c r="B43" s="161"/>
      <c r="C43" s="49">
        <v>2</v>
      </c>
      <c r="D43" s="38">
        <v>0</v>
      </c>
      <c r="E43" s="38">
        <v>0</v>
      </c>
      <c r="F43" s="38">
        <f>H43*D43/1000</f>
        <v>0</v>
      </c>
      <c r="G43" s="38">
        <f>H43*E43/1000</f>
        <v>0</v>
      </c>
      <c r="H43" s="38">
        <v>0</v>
      </c>
      <c r="I43" s="38"/>
      <c r="J43" s="38">
        <f t="shared" si="15"/>
        <v>0</v>
      </c>
      <c r="K43" s="38">
        <v>8165</v>
      </c>
      <c r="L43" s="38">
        <v>49413</v>
      </c>
      <c r="M43" s="38">
        <f>O43*K43/1000</f>
        <v>11910.69375</v>
      </c>
      <c r="N43" s="38">
        <f>O43*L43/1000</f>
        <v>72081.213749999995</v>
      </c>
      <c r="O43" s="38">
        <v>1458.75</v>
      </c>
      <c r="P43" s="38"/>
      <c r="Q43" s="38">
        <f>(L43+K43)*P43/100</f>
        <v>0</v>
      </c>
      <c r="R43" s="38">
        <f>D43+E43+K43+L43</f>
        <v>57578</v>
      </c>
      <c r="S43" s="38">
        <f>F43+G43+M43+N43</f>
        <v>83991.907500000001</v>
      </c>
      <c r="T43" s="40">
        <f t="shared" si="14"/>
        <v>1458.75</v>
      </c>
      <c r="U43" s="41">
        <f>J43+Q43</f>
        <v>0</v>
      </c>
    </row>
    <row r="44" spans="1:256" ht="33.75" customHeight="1">
      <c r="A44" s="141"/>
      <c r="B44" s="161"/>
      <c r="C44" s="49">
        <v>3</v>
      </c>
      <c r="D44" s="38">
        <v>0</v>
      </c>
      <c r="E44" s="38">
        <v>0</v>
      </c>
      <c r="F44" s="38">
        <f>H44*D44/1000</f>
        <v>0</v>
      </c>
      <c r="G44" s="38">
        <f>H44*E44/1000</f>
        <v>0</v>
      </c>
      <c r="H44" s="38">
        <v>0</v>
      </c>
      <c r="I44" s="38"/>
      <c r="J44" s="38">
        <f t="shared" si="15"/>
        <v>0</v>
      </c>
      <c r="K44" s="38">
        <v>5234</v>
      </c>
      <c r="L44" s="38">
        <v>15612</v>
      </c>
      <c r="M44" s="38">
        <f>O44*K44/1000</f>
        <v>6542.5</v>
      </c>
      <c r="N44" s="38">
        <f>O44*L44/1000</f>
        <v>19515</v>
      </c>
      <c r="O44" s="38">
        <v>1250</v>
      </c>
      <c r="P44" s="38"/>
      <c r="Q44" s="38">
        <f>(L44+K44)*P44/100</f>
        <v>0</v>
      </c>
      <c r="R44" s="38">
        <f>D44+E44+K44+L44</f>
        <v>20846</v>
      </c>
      <c r="S44" s="38">
        <f>F44+G44+M44+N44</f>
        <v>26057.5</v>
      </c>
      <c r="T44" s="40">
        <f t="shared" si="14"/>
        <v>1250</v>
      </c>
      <c r="U44" s="41">
        <f>J44+Q44</f>
        <v>0</v>
      </c>
    </row>
    <row r="45" spans="1:256" ht="33.75" customHeight="1">
      <c r="A45" s="141"/>
      <c r="B45" s="149" t="s">
        <v>59</v>
      </c>
      <c r="C45" s="149"/>
      <c r="D45" s="38">
        <f>SUM(D42:D44)</f>
        <v>0</v>
      </c>
      <c r="E45" s="38">
        <f>SUM(E42:E44)</f>
        <v>0</v>
      </c>
      <c r="F45" s="38">
        <f>SUM(F42:F44)</f>
        <v>0</v>
      </c>
      <c r="G45" s="38">
        <f t="shared" ref="G45:U45" si="19">SUM(G42:G44)</f>
        <v>0</v>
      </c>
      <c r="H45" s="38">
        <v>0</v>
      </c>
      <c r="I45" s="38"/>
      <c r="J45" s="38">
        <f t="shared" si="19"/>
        <v>0</v>
      </c>
      <c r="K45" s="38">
        <f t="shared" si="19"/>
        <v>28074</v>
      </c>
      <c r="L45" s="38">
        <f t="shared" si="19"/>
        <v>103987</v>
      </c>
      <c r="M45" s="38">
        <f t="shared" si="19"/>
        <v>42909.081250000003</v>
      </c>
      <c r="N45" s="38">
        <f t="shared" si="19"/>
        <v>156526.38675000001</v>
      </c>
      <c r="O45" s="38">
        <f t="shared" ref="O45:O51" si="20">(N45+M45)/(L45+K45)*1000</f>
        <v>1510.1768728087777</v>
      </c>
      <c r="P45" s="38"/>
      <c r="Q45" s="38">
        <f t="shared" si="19"/>
        <v>0</v>
      </c>
      <c r="R45" s="38">
        <f t="shared" si="19"/>
        <v>132061</v>
      </c>
      <c r="S45" s="38">
        <f t="shared" si="19"/>
        <v>199435.46799999999</v>
      </c>
      <c r="T45" s="40">
        <f t="shared" si="14"/>
        <v>1510.1768728087777</v>
      </c>
      <c r="U45" s="41">
        <f t="shared" si="19"/>
        <v>0</v>
      </c>
    </row>
    <row r="46" spans="1:256" ht="33.75" customHeight="1">
      <c r="A46" s="148" t="s">
        <v>60</v>
      </c>
      <c r="B46" s="149"/>
      <c r="C46" s="149"/>
      <c r="D46" s="38">
        <f t="shared" ref="D46:E48" si="21">D27+D33+D37+D42</f>
        <v>812</v>
      </c>
      <c r="E46" s="38">
        <f t="shared" si="21"/>
        <v>1812</v>
      </c>
      <c r="F46" s="38">
        <f>F27+F33+F37+F42</f>
        <v>2003.7125000000001</v>
      </c>
      <c r="G46" s="38">
        <f t="shared" ref="G46:U48" si="22">G27+G33+G37+G42</f>
        <v>4468.28</v>
      </c>
      <c r="H46" s="38">
        <f t="shared" ref="H46:H51" si="23">(G46+F46)/(E46+D46)*1000</f>
        <v>2466.4605564024391</v>
      </c>
      <c r="I46" s="38"/>
      <c r="J46" s="38">
        <f t="shared" si="22"/>
        <v>0</v>
      </c>
      <c r="K46" s="38">
        <f t="shared" si="22"/>
        <v>25523</v>
      </c>
      <c r="L46" s="38">
        <f t="shared" si="22"/>
        <v>52721</v>
      </c>
      <c r="M46" s="38">
        <f t="shared" si="22"/>
        <v>42523.631500000003</v>
      </c>
      <c r="N46" s="38">
        <f t="shared" si="22"/>
        <v>87805.491000000009</v>
      </c>
      <c r="O46" s="38">
        <f t="shared" si="20"/>
        <v>1665.6756109094629</v>
      </c>
      <c r="P46" s="38"/>
      <c r="Q46" s="38">
        <f t="shared" si="22"/>
        <v>0</v>
      </c>
      <c r="R46" s="38">
        <f t="shared" si="22"/>
        <v>80868</v>
      </c>
      <c r="S46" s="38">
        <f t="shared" si="22"/>
        <v>136801.11500000002</v>
      </c>
      <c r="T46" s="40">
        <f t="shared" si="14"/>
        <v>1691.659432655686</v>
      </c>
      <c r="U46" s="41">
        <f t="shared" si="22"/>
        <v>0</v>
      </c>
    </row>
    <row r="47" spans="1:256" s="93" customFormat="1" ht="33.75" customHeight="1">
      <c r="A47" s="148" t="s">
        <v>61</v>
      </c>
      <c r="B47" s="149"/>
      <c r="C47" s="149"/>
      <c r="D47" s="38">
        <f t="shared" si="21"/>
        <v>2193</v>
      </c>
      <c r="E47" s="38">
        <f t="shared" si="21"/>
        <v>5078</v>
      </c>
      <c r="F47" s="38">
        <f>F28+F34+F38+F43</f>
        <v>5795.27351</v>
      </c>
      <c r="G47" s="38">
        <f t="shared" si="22"/>
        <v>13379.094430000001</v>
      </c>
      <c r="H47" s="38">
        <f t="shared" si="23"/>
        <v>2637.10190345207</v>
      </c>
      <c r="I47" s="38"/>
      <c r="J47" s="38">
        <f t="shared" si="22"/>
        <v>0</v>
      </c>
      <c r="K47" s="38">
        <f t="shared" si="22"/>
        <v>24289</v>
      </c>
      <c r="L47" s="38">
        <f t="shared" si="22"/>
        <v>97480</v>
      </c>
      <c r="M47" s="38">
        <f t="shared" si="22"/>
        <v>33474.29535</v>
      </c>
      <c r="N47" s="38">
        <f t="shared" si="22"/>
        <v>137435.96575</v>
      </c>
      <c r="O47" s="38">
        <f t="shared" si="20"/>
        <v>1403.5613423777809</v>
      </c>
      <c r="P47" s="38"/>
      <c r="Q47" s="38">
        <f t="shared" si="22"/>
        <v>0</v>
      </c>
      <c r="R47" s="38">
        <f t="shared" si="22"/>
        <v>129040</v>
      </c>
      <c r="S47" s="38">
        <f t="shared" si="22"/>
        <v>190084.62904</v>
      </c>
      <c r="T47" s="40">
        <f t="shared" si="14"/>
        <v>1473.0674910105395</v>
      </c>
      <c r="U47" s="41">
        <f t="shared" si="22"/>
        <v>0</v>
      </c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/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/>
      <c r="DJ47" s="157"/>
      <c r="DK47" s="157"/>
      <c r="DL47" s="157"/>
      <c r="DM47" s="157"/>
      <c r="DN47" s="157"/>
      <c r="DO47" s="157"/>
      <c r="DP47" s="157"/>
      <c r="DQ47" s="157"/>
      <c r="DR47" s="157"/>
      <c r="DS47" s="157"/>
      <c r="DT47" s="157"/>
      <c r="DU47" s="157"/>
      <c r="DV47" s="157"/>
      <c r="DW47" s="157"/>
      <c r="DX47" s="157"/>
      <c r="DY47" s="157"/>
      <c r="DZ47" s="157"/>
      <c r="EA47" s="157"/>
      <c r="EB47" s="157"/>
      <c r="EC47" s="157"/>
      <c r="ED47" s="157"/>
      <c r="EE47" s="157"/>
      <c r="EF47" s="157"/>
      <c r="EG47" s="157"/>
      <c r="EH47" s="157"/>
      <c r="EI47" s="157"/>
      <c r="EJ47" s="157"/>
      <c r="EK47" s="157"/>
      <c r="EL47" s="157"/>
      <c r="EM47" s="157"/>
      <c r="EN47" s="157"/>
      <c r="EO47" s="157"/>
      <c r="EP47" s="157"/>
      <c r="EQ47" s="157"/>
      <c r="ER47" s="157"/>
      <c r="ES47" s="157"/>
      <c r="ET47" s="157"/>
      <c r="EU47" s="157"/>
      <c r="EV47" s="157"/>
      <c r="EW47" s="157"/>
      <c r="EX47" s="157"/>
      <c r="EY47" s="157"/>
      <c r="EZ47" s="157"/>
      <c r="FA47" s="157"/>
      <c r="FB47" s="157"/>
      <c r="FC47" s="157"/>
      <c r="FD47" s="157"/>
      <c r="FE47" s="157"/>
      <c r="FF47" s="157"/>
      <c r="FG47" s="157"/>
      <c r="FH47" s="157"/>
      <c r="FI47" s="157"/>
      <c r="FJ47" s="157"/>
      <c r="FK47" s="157"/>
      <c r="FL47" s="157"/>
      <c r="FM47" s="157"/>
      <c r="FN47" s="157"/>
      <c r="FO47" s="157"/>
      <c r="FP47" s="157"/>
      <c r="FQ47" s="157"/>
      <c r="FR47" s="157"/>
      <c r="FS47" s="157"/>
      <c r="FT47" s="157"/>
      <c r="FU47" s="157"/>
      <c r="FV47" s="157"/>
      <c r="FW47" s="157"/>
      <c r="FX47" s="157"/>
      <c r="FY47" s="157"/>
      <c r="FZ47" s="157"/>
      <c r="GA47" s="157"/>
      <c r="GB47" s="157"/>
      <c r="GC47" s="157"/>
      <c r="GD47" s="157"/>
      <c r="GE47" s="157"/>
      <c r="GF47" s="157"/>
      <c r="GG47" s="157"/>
      <c r="GH47" s="157"/>
      <c r="GI47" s="157"/>
      <c r="GJ47" s="157"/>
      <c r="GK47" s="157"/>
      <c r="GL47" s="157"/>
      <c r="GM47" s="157"/>
      <c r="GN47" s="157"/>
      <c r="GO47" s="157"/>
      <c r="GP47" s="157"/>
      <c r="GQ47" s="157"/>
      <c r="GR47" s="157"/>
      <c r="GS47" s="157"/>
      <c r="GT47" s="157"/>
      <c r="GU47" s="157"/>
      <c r="GV47" s="157"/>
      <c r="GW47" s="157"/>
      <c r="GX47" s="157"/>
      <c r="GY47" s="157"/>
      <c r="GZ47" s="157"/>
      <c r="HA47" s="157"/>
      <c r="HB47" s="157"/>
      <c r="HC47" s="157"/>
      <c r="HD47" s="157"/>
      <c r="HE47" s="157"/>
      <c r="HF47" s="157"/>
      <c r="HG47" s="157"/>
      <c r="HH47" s="157"/>
      <c r="HI47" s="157"/>
      <c r="HJ47" s="157"/>
      <c r="HK47" s="157"/>
      <c r="HL47" s="157"/>
      <c r="HM47" s="157"/>
      <c r="HN47" s="157"/>
      <c r="HO47" s="157"/>
      <c r="HP47" s="157"/>
      <c r="HQ47" s="157"/>
      <c r="HR47" s="157"/>
      <c r="HS47" s="157"/>
      <c r="HT47" s="157"/>
      <c r="HU47" s="157"/>
      <c r="HV47" s="157"/>
      <c r="HW47" s="157"/>
      <c r="HX47" s="157"/>
      <c r="HY47" s="157"/>
      <c r="HZ47" s="157"/>
      <c r="IA47" s="157"/>
      <c r="IB47" s="157"/>
      <c r="IC47" s="157"/>
      <c r="ID47" s="157"/>
      <c r="IE47" s="157"/>
      <c r="IF47" s="157"/>
      <c r="IG47" s="157"/>
      <c r="IH47" s="157"/>
      <c r="II47" s="157"/>
      <c r="IJ47" s="157"/>
      <c r="IK47" s="157"/>
      <c r="IL47" s="157"/>
      <c r="IM47" s="157"/>
      <c r="IN47" s="157"/>
      <c r="IO47" s="157"/>
      <c r="IP47" s="157"/>
      <c r="IQ47" s="157"/>
      <c r="IR47" s="157"/>
      <c r="IS47" s="157"/>
      <c r="IT47" s="157"/>
      <c r="IU47" s="157"/>
      <c r="IV47" s="157"/>
    </row>
    <row r="48" spans="1:256" s="98" customFormat="1" ht="33.75" customHeight="1">
      <c r="A48" s="148" t="s">
        <v>62</v>
      </c>
      <c r="B48" s="149"/>
      <c r="C48" s="149"/>
      <c r="D48" s="38">
        <f t="shared" si="21"/>
        <v>1188</v>
      </c>
      <c r="E48" s="38">
        <f t="shared" si="21"/>
        <v>3239</v>
      </c>
      <c r="F48" s="38">
        <f>F29+F35+F39+F44</f>
        <v>3236.66021</v>
      </c>
      <c r="G48" s="38">
        <f t="shared" si="22"/>
        <v>8788.6915800000006</v>
      </c>
      <c r="H48" s="38">
        <f t="shared" si="23"/>
        <v>2716.3658888637906</v>
      </c>
      <c r="I48" s="38"/>
      <c r="J48" s="38">
        <f t="shared" si="22"/>
        <v>0</v>
      </c>
      <c r="K48" s="38">
        <f t="shared" si="22"/>
        <v>13580</v>
      </c>
      <c r="L48" s="38">
        <f t="shared" si="22"/>
        <v>53714</v>
      </c>
      <c r="M48" s="38">
        <f t="shared" si="22"/>
        <v>14525.802</v>
      </c>
      <c r="N48" s="38">
        <f t="shared" si="22"/>
        <v>61971.211000000003</v>
      </c>
      <c r="O48" s="38">
        <f t="shared" si="20"/>
        <v>1136.7582994026216</v>
      </c>
      <c r="P48" s="38"/>
      <c r="Q48" s="38">
        <f t="shared" si="22"/>
        <v>0</v>
      </c>
      <c r="R48" s="38">
        <f t="shared" si="22"/>
        <v>71721</v>
      </c>
      <c r="S48" s="38">
        <f t="shared" si="22"/>
        <v>88522.364789999992</v>
      </c>
      <c r="T48" s="40">
        <f t="shared" si="14"/>
        <v>1234.2600464299157</v>
      </c>
      <c r="U48" s="41">
        <f t="shared" si="22"/>
        <v>0</v>
      </c>
    </row>
    <row r="49" spans="1:21" s="95" customFormat="1" ht="33.75" customHeight="1">
      <c r="A49" s="148" t="s">
        <v>63</v>
      </c>
      <c r="B49" s="149"/>
      <c r="C49" s="149"/>
      <c r="D49" s="38">
        <f>D30+D40</f>
        <v>524</v>
      </c>
      <c r="E49" s="38">
        <f>E30+E40</f>
        <v>2613</v>
      </c>
      <c r="F49" s="38">
        <f>F30+F40</f>
        <v>1152.8</v>
      </c>
      <c r="G49" s="38">
        <f t="shared" ref="G49:U49" si="24">G30+G40</f>
        <v>5658.4</v>
      </c>
      <c r="H49" s="38">
        <f t="shared" si="23"/>
        <v>2171.2464137711186</v>
      </c>
      <c r="I49" s="38"/>
      <c r="J49" s="38">
        <f t="shared" si="24"/>
        <v>0</v>
      </c>
      <c r="K49" s="38">
        <f t="shared" si="24"/>
        <v>1667</v>
      </c>
      <c r="L49" s="38">
        <f t="shared" si="24"/>
        <v>48965</v>
      </c>
      <c r="M49" s="38">
        <f t="shared" si="24"/>
        <v>1649.5</v>
      </c>
      <c r="N49" s="38">
        <f t="shared" si="24"/>
        <v>48930</v>
      </c>
      <c r="O49" s="38">
        <f t="shared" si="20"/>
        <v>998.96310633591406</v>
      </c>
      <c r="P49" s="38"/>
      <c r="Q49" s="38">
        <f t="shared" si="24"/>
        <v>0</v>
      </c>
      <c r="R49" s="38">
        <f t="shared" si="24"/>
        <v>53769</v>
      </c>
      <c r="S49" s="38">
        <f t="shared" si="24"/>
        <v>57390.7</v>
      </c>
      <c r="T49" s="40">
        <f t="shared" si="14"/>
        <v>1067.3566553218398</v>
      </c>
      <c r="U49" s="41">
        <f t="shared" si="24"/>
        <v>0</v>
      </c>
    </row>
    <row r="50" spans="1:21" s="95" customFormat="1" ht="33.75" customHeight="1">
      <c r="A50" s="148" t="s">
        <v>64</v>
      </c>
      <c r="B50" s="149"/>
      <c r="C50" s="149"/>
      <c r="D50" s="38">
        <f>D31</f>
        <v>0</v>
      </c>
      <c r="E50" s="38">
        <f>E31</f>
        <v>41</v>
      </c>
      <c r="F50" s="38">
        <f>F31</f>
        <v>0</v>
      </c>
      <c r="G50" s="38">
        <f t="shared" ref="G50:U50" si="25">G31</f>
        <v>77.900000000000006</v>
      </c>
      <c r="H50" s="38">
        <f t="shared" si="23"/>
        <v>1900.0000000000002</v>
      </c>
      <c r="I50" s="38"/>
      <c r="J50" s="38">
        <f t="shared" si="25"/>
        <v>0</v>
      </c>
      <c r="K50" s="38">
        <f t="shared" si="25"/>
        <v>0</v>
      </c>
      <c r="L50" s="38">
        <f t="shared" si="25"/>
        <v>61</v>
      </c>
      <c r="M50" s="38">
        <f t="shared" si="25"/>
        <v>0</v>
      </c>
      <c r="N50" s="38">
        <f t="shared" si="25"/>
        <v>48.8</v>
      </c>
      <c r="O50" s="38">
        <v>0</v>
      </c>
      <c r="P50" s="38"/>
      <c r="Q50" s="38">
        <f t="shared" si="25"/>
        <v>0</v>
      </c>
      <c r="R50" s="38">
        <f t="shared" si="25"/>
        <v>102</v>
      </c>
      <c r="S50" s="38">
        <f t="shared" si="25"/>
        <v>126.7</v>
      </c>
      <c r="T50" s="40">
        <f t="shared" si="14"/>
        <v>1242.1568627450981</v>
      </c>
      <c r="U50" s="41">
        <f t="shared" si="25"/>
        <v>0</v>
      </c>
    </row>
    <row r="51" spans="1:21" s="95" customFormat="1" ht="33.75" customHeight="1" thickBot="1">
      <c r="A51" s="150" t="s">
        <v>65</v>
      </c>
      <c r="B51" s="151"/>
      <c r="C51" s="151"/>
      <c r="D51" s="43">
        <f>SUM(D46:D50)</f>
        <v>4717</v>
      </c>
      <c r="E51" s="43">
        <f>SUM(E46:E50)</f>
        <v>12783</v>
      </c>
      <c r="F51" s="43">
        <f>SUM(F46:F50)</f>
        <v>12188.44622</v>
      </c>
      <c r="G51" s="43">
        <f>SUM(G46:G50)</f>
        <v>32372.366010000005</v>
      </c>
      <c r="H51" s="43">
        <f t="shared" si="23"/>
        <v>2546.3321274285718</v>
      </c>
      <c r="I51" s="43"/>
      <c r="J51" s="43">
        <f>SUM(J46:J50)</f>
        <v>0</v>
      </c>
      <c r="K51" s="43">
        <f>SUM(K46:K50)</f>
        <v>65059</v>
      </c>
      <c r="L51" s="43">
        <f>SUM(L46:L50)</f>
        <v>252941</v>
      </c>
      <c r="M51" s="43">
        <f>SUM(M46:M50)</f>
        <v>92173.22885</v>
      </c>
      <c r="N51" s="43">
        <f>SUM(N46:N50)</f>
        <v>336191.46775000001</v>
      </c>
      <c r="O51" s="43">
        <f t="shared" si="20"/>
        <v>1347.0587943396226</v>
      </c>
      <c r="P51" s="43"/>
      <c r="Q51" s="43">
        <f>SUM(Q46:Q50)</f>
        <v>0</v>
      </c>
      <c r="R51" s="43">
        <f>SUM(R46:R50)</f>
        <v>335500</v>
      </c>
      <c r="S51" s="43">
        <f>SUM(S46:S50)</f>
        <v>472925.50883000006</v>
      </c>
      <c r="T51" s="44">
        <f t="shared" si="14"/>
        <v>1409.6140352608049</v>
      </c>
      <c r="U51" s="45">
        <f>SUM(U46:U50)</f>
        <v>0</v>
      </c>
    </row>
    <row r="52" spans="1:21" ht="33.75" customHeight="1">
      <c r="A52" s="46"/>
      <c r="B52" s="46" t="s">
        <v>46</v>
      </c>
      <c r="C52" s="46"/>
      <c r="D52" s="46" t="s">
        <v>47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</row>
    <row r="53" spans="1:21" ht="33.75" customHeight="1">
      <c r="A53" s="157" t="s">
        <v>288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</row>
    <row r="54" spans="1:21" ht="105.75" customHeight="1" thickBot="1">
      <c r="A54" s="138" t="s">
        <v>195</v>
      </c>
      <c r="B54" s="138"/>
      <c r="C54" s="48"/>
      <c r="D54" s="48"/>
      <c r="E54" s="48"/>
      <c r="F54" s="48"/>
      <c r="G54" s="48"/>
      <c r="H54" s="32" t="s">
        <v>15</v>
      </c>
      <c r="I54" s="32"/>
      <c r="J54" s="32"/>
      <c r="K54" s="32"/>
      <c r="L54" s="33"/>
      <c r="M54" s="32"/>
      <c r="N54" s="32" t="s">
        <v>194</v>
      </c>
      <c r="O54" s="32"/>
      <c r="P54" s="32"/>
      <c r="Q54" s="32"/>
      <c r="R54" s="33"/>
      <c r="S54" s="208" t="s">
        <v>17</v>
      </c>
      <c r="T54" s="208"/>
      <c r="U54" s="208"/>
    </row>
    <row r="55" spans="1:21" ht="42.75" customHeight="1">
      <c r="A55" s="140" t="s">
        <v>18</v>
      </c>
      <c r="B55" s="142" t="s">
        <v>49</v>
      </c>
      <c r="C55" s="143" t="s">
        <v>50</v>
      </c>
      <c r="D55" s="145" t="s">
        <v>19</v>
      </c>
      <c r="E55" s="145"/>
      <c r="F55" s="145"/>
      <c r="G55" s="145"/>
      <c r="H55" s="145"/>
      <c r="I55" s="145"/>
      <c r="J55" s="145"/>
      <c r="K55" s="145" t="s">
        <v>20</v>
      </c>
      <c r="L55" s="145"/>
      <c r="M55" s="145"/>
      <c r="N55" s="145"/>
      <c r="O55" s="145"/>
      <c r="P55" s="145"/>
      <c r="Q55" s="145"/>
      <c r="R55" s="142" t="s">
        <v>21</v>
      </c>
      <c r="S55" s="142" t="s">
        <v>22</v>
      </c>
      <c r="T55" s="146" t="s">
        <v>23</v>
      </c>
      <c r="U55" s="135" t="s">
        <v>192</v>
      </c>
    </row>
    <row r="56" spans="1:21" ht="42.75" customHeight="1">
      <c r="A56" s="141"/>
      <c r="B56" s="134"/>
      <c r="C56" s="144"/>
      <c r="D56" s="137" t="s">
        <v>25</v>
      </c>
      <c r="E56" s="137"/>
      <c r="F56" s="134" t="s">
        <v>26</v>
      </c>
      <c r="G56" s="134"/>
      <c r="H56" s="134" t="s">
        <v>23</v>
      </c>
      <c r="I56" s="134" t="s">
        <v>27</v>
      </c>
      <c r="J56" s="134" t="s">
        <v>28</v>
      </c>
      <c r="K56" s="137" t="s">
        <v>25</v>
      </c>
      <c r="L56" s="137"/>
      <c r="M56" s="134" t="s">
        <v>26</v>
      </c>
      <c r="N56" s="134"/>
      <c r="O56" s="134" t="s">
        <v>23</v>
      </c>
      <c r="P56" s="134" t="s">
        <v>27</v>
      </c>
      <c r="Q56" s="134" t="s">
        <v>28</v>
      </c>
      <c r="R56" s="134"/>
      <c r="S56" s="134"/>
      <c r="T56" s="147"/>
      <c r="U56" s="136"/>
    </row>
    <row r="57" spans="1:21" ht="42.75" customHeight="1">
      <c r="A57" s="141"/>
      <c r="B57" s="134"/>
      <c r="C57" s="144"/>
      <c r="D57" s="37" t="s">
        <v>30</v>
      </c>
      <c r="E57" s="37" t="s">
        <v>31</v>
      </c>
      <c r="F57" s="37" t="s">
        <v>30</v>
      </c>
      <c r="G57" s="37" t="s">
        <v>31</v>
      </c>
      <c r="H57" s="134"/>
      <c r="I57" s="134"/>
      <c r="J57" s="134"/>
      <c r="K57" s="37" t="s">
        <v>30</v>
      </c>
      <c r="L57" s="37" t="s">
        <v>31</v>
      </c>
      <c r="M57" s="37" t="s">
        <v>30</v>
      </c>
      <c r="N57" s="37" t="s">
        <v>31</v>
      </c>
      <c r="O57" s="134"/>
      <c r="P57" s="134"/>
      <c r="Q57" s="134"/>
      <c r="R57" s="134"/>
      <c r="S57" s="134"/>
      <c r="T57" s="147"/>
      <c r="U57" s="136"/>
    </row>
    <row r="58" spans="1:21" ht="47.25" customHeight="1">
      <c r="A58" s="168" t="s">
        <v>67</v>
      </c>
      <c r="B58" s="164" t="s">
        <v>33</v>
      </c>
      <c r="C58" s="49">
        <v>3</v>
      </c>
      <c r="D58" s="220">
        <v>15000</v>
      </c>
      <c r="E58" s="220"/>
      <c r="F58" s="220">
        <f>H58*D58/1000</f>
        <v>33465</v>
      </c>
      <c r="G58" s="220"/>
      <c r="H58" s="38">
        <v>2231</v>
      </c>
      <c r="I58" s="38"/>
      <c r="J58" s="38">
        <f>(D58+E58)*I58/100</f>
        <v>0</v>
      </c>
      <c r="K58" s="220">
        <v>335000</v>
      </c>
      <c r="L58" s="220"/>
      <c r="M58" s="220">
        <f>O58*K58/1000</f>
        <v>115938.47500000001</v>
      </c>
      <c r="N58" s="220"/>
      <c r="O58" s="38">
        <v>346.08499999999998</v>
      </c>
      <c r="P58" s="38">
        <v>0</v>
      </c>
      <c r="Q58" s="38">
        <f>(L58+K58)*P58/100</f>
        <v>0</v>
      </c>
      <c r="R58" s="38">
        <f>D58+E58+K58+L58</f>
        <v>350000</v>
      </c>
      <c r="S58" s="38">
        <f>F58+G58+M58+N58</f>
        <v>149403.47500000001</v>
      </c>
      <c r="T58" s="40">
        <f t="shared" ref="T58:T74" si="26">S58/R58*1000</f>
        <v>426.86707142857142</v>
      </c>
      <c r="U58" s="41">
        <f>J58+Q58</f>
        <v>0</v>
      </c>
    </row>
    <row r="59" spans="1:21" ht="47.25" customHeight="1">
      <c r="A59" s="168"/>
      <c r="B59" s="164"/>
      <c r="C59" s="49">
        <v>4</v>
      </c>
      <c r="D59" s="38">
        <v>0</v>
      </c>
      <c r="E59" s="38">
        <v>0</v>
      </c>
      <c r="F59" s="38">
        <f>H59*D59/1000</f>
        <v>0</v>
      </c>
      <c r="G59" s="38">
        <f>H59*E59/1000</f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f>O59*K59/1000</f>
        <v>0</v>
      </c>
      <c r="N59" s="38">
        <f>O59*L59/1000</f>
        <v>0</v>
      </c>
      <c r="O59" s="38">
        <v>0</v>
      </c>
      <c r="P59" s="38">
        <v>0</v>
      </c>
      <c r="Q59" s="38">
        <f>(L59+K59)*P59/100</f>
        <v>0</v>
      </c>
      <c r="R59" s="38">
        <f>D59+E59+K59+L59</f>
        <v>0</v>
      </c>
      <c r="S59" s="38">
        <f>F59+G59+M59+N59</f>
        <v>0</v>
      </c>
      <c r="T59" s="40">
        <v>0</v>
      </c>
      <c r="U59" s="41">
        <f>J59+Q59</f>
        <v>0</v>
      </c>
    </row>
    <row r="60" spans="1:21" ht="47.25" customHeight="1">
      <c r="A60" s="168"/>
      <c r="B60" s="164"/>
      <c r="C60" s="49">
        <v>5</v>
      </c>
      <c r="D60" s="38">
        <v>0</v>
      </c>
      <c r="E60" s="38">
        <v>0</v>
      </c>
      <c r="F60" s="38">
        <f>H60*D60/1000</f>
        <v>0</v>
      </c>
      <c r="G60" s="38">
        <f>H60*E60/1000</f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f>O60*K60/1000</f>
        <v>0</v>
      </c>
      <c r="N60" s="38">
        <f>O60*L60/1000</f>
        <v>0</v>
      </c>
      <c r="O60" s="38">
        <v>0</v>
      </c>
      <c r="P60" s="38">
        <v>0</v>
      </c>
      <c r="Q60" s="38">
        <f>(L60+K60)*P60/100</f>
        <v>0</v>
      </c>
      <c r="R60" s="38">
        <f>D60+E60+K60+L60</f>
        <v>0</v>
      </c>
      <c r="S60" s="38">
        <f>F60+G60+M60+N60</f>
        <v>0</v>
      </c>
      <c r="T60" s="40">
        <v>0</v>
      </c>
      <c r="U60" s="41">
        <f>J60+Q60</f>
        <v>0</v>
      </c>
    </row>
    <row r="61" spans="1:21" ht="47.25" customHeight="1">
      <c r="A61" s="168"/>
      <c r="B61" s="149" t="s">
        <v>68</v>
      </c>
      <c r="C61" s="149"/>
      <c r="D61" s="130">
        <f>SUM(D58:D60)</f>
        <v>15000</v>
      </c>
      <c r="E61" s="131"/>
      <c r="F61" s="130">
        <f>SUM(F58:F60)</f>
        <v>33465</v>
      </c>
      <c r="G61" s="131"/>
      <c r="H61" s="38">
        <f>(G61+F61)/(E61+D61)*1000</f>
        <v>2231</v>
      </c>
      <c r="I61" s="38"/>
      <c r="J61" s="38">
        <f t="shared" ref="J61:U61" si="27">SUM(J58:J60)</f>
        <v>0</v>
      </c>
      <c r="K61" s="130">
        <f>SUM(K58:K60)</f>
        <v>335000</v>
      </c>
      <c r="L61" s="131"/>
      <c r="M61" s="130">
        <f t="shared" si="27"/>
        <v>115938.47500000001</v>
      </c>
      <c r="N61" s="131"/>
      <c r="O61" s="38">
        <f>(N61+M61)/(L61+K61)*1000</f>
        <v>346.08500000000004</v>
      </c>
      <c r="P61" s="38"/>
      <c r="Q61" s="38">
        <f t="shared" si="27"/>
        <v>0</v>
      </c>
      <c r="R61" s="38">
        <f t="shared" si="27"/>
        <v>350000</v>
      </c>
      <c r="S61" s="38">
        <f t="shared" si="27"/>
        <v>149403.47500000001</v>
      </c>
      <c r="T61" s="40">
        <f t="shared" si="26"/>
        <v>426.86707142857142</v>
      </c>
      <c r="U61" s="41">
        <f t="shared" si="27"/>
        <v>0</v>
      </c>
    </row>
    <row r="62" spans="1:21" ht="47.25" customHeight="1">
      <c r="A62" s="168"/>
      <c r="B62" s="161" t="s">
        <v>69</v>
      </c>
      <c r="C62" s="49">
        <v>2</v>
      </c>
      <c r="D62" s="38">
        <v>0</v>
      </c>
      <c r="E62" s="38">
        <v>0</v>
      </c>
      <c r="F62" s="38">
        <f>H62*D62/1000</f>
        <v>0</v>
      </c>
      <c r="G62" s="38">
        <f>H62*E62/1000</f>
        <v>0</v>
      </c>
      <c r="H62" s="38">
        <v>0</v>
      </c>
      <c r="I62" s="38"/>
      <c r="J62" s="38">
        <f>(D62+E62)*I62/100</f>
        <v>0</v>
      </c>
      <c r="K62" s="38">
        <v>0</v>
      </c>
      <c r="L62" s="38">
        <v>0</v>
      </c>
      <c r="M62" s="38">
        <f>O62*K62/1000</f>
        <v>0</v>
      </c>
      <c r="N62" s="38">
        <f>O62*L62/1000</f>
        <v>0</v>
      </c>
      <c r="O62" s="38">
        <v>0</v>
      </c>
      <c r="P62" s="38">
        <v>0</v>
      </c>
      <c r="Q62" s="38">
        <f>(L62+K62)*P62/100</f>
        <v>0</v>
      </c>
      <c r="R62" s="38">
        <f>D62+E62+K62+L62</f>
        <v>0</v>
      </c>
      <c r="S62" s="38">
        <f>F62+G62+M62+N62</f>
        <v>0</v>
      </c>
      <c r="T62" s="40">
        <v>0</v>
      </c>
      <c r="U62" s="41">
        <f>J62+Q62</f>
        <v>0</v>
      </c>
    </row>
    <row r="63" spans="1:21" ht="47.25" customHeight="1">
      <c r="A63" s="168"/>
      <c r="B63" s="161"/>
      <c r="C63" s="49">
        <v>3</v>
      </c>
      <c r="D63" s="38">
        <v>0</v>
      </c>
      <c r="E63" s="38">
        <v>0</v>
      </c>
      <c r="F63" s="38">
        <f>H63*D63/1000</f>
        <v>0</v>
      </c>
      <c r="G63" s="38">
        <f>H63*E63/1000</f>
        <v>0</v>
      </c>
      <c r="H63" s="38">
        <v>0</v>
      </c>
      <c r="I63" s="38"/>
      <c r="J63" s="38">
        <f>(D63+E63)*I63/100</f>
        <v>0</v>
      </c>
      <c r="K63" s="38">
        <v>0</v>
      </c>
      <c r="L63" s="38">
        <v>0</v>
      </c>
      <c r="M63" s="38">
        <f>O63*K63/1000</f>
        <v>0</v>
      </c>
      <c r="N63" s="38">
        <f>O63*L63/1000</f>
        <v>0</v>
      </c>
      <c r="O63" s="38">
        <v>0</v>
      </c>
      <c r="P63" s="38">
        <v>0</v>
      </c>
      <c r="Q63" s="38">
        <f>(L63+K63)*P63/100</f>
        <v>0</v>
      </c>
      <c r="R63" s="38">
        <f>D63+E63+K63+L63</f>
        <v>0</v>
      </c>
      <c r="S63" s="38">
        <f>F63+G63+M63+N63</f>
        <v>0</v>
      </c>
      <c r="T63" s="40">
        <v>0</v>
      </c>
      <c r="U63" s="41">
        <f>J63+Q63</f>
        <v>0</v>
      </c>
    </row>
    <row r="64" spans="1:21" ht="47.25" customHeight="1">
      <c r="A64" s="168"/>
      <c r="B64" s="161"/>
      <c r="C64" s="49">
        <v>4</v>
      </c>
      <c r="D64" s="38">
        <v>0</v>
      </c>
      <c r="E64" s="38">
        <v>0</v>
      </c>
      <c r="F64" s="38">
        <f>H64*D64/1000</f>
        <v>0</v>
      </c>
      <c r="G64" s="38">
        <f>H64*E64/1000</f>
        <v>0</v>
      </c>
      <c r="H64" s="38">
        <v>0</v>
      </c>
      <c r="I64" s="38"/>
      <c r="J64" s="38">
        <f>(D64+E64)*I64/100</f>
        <v>0</v>
      </c>
      <c r="K64" s="38">
        <v>0</v>
      </c>
      <c r="L64" s="38">
        <v>0</v>
      </c>
      <c r="M64" s="38">
        <f>O64*K64/1000</f>
        <v>0</v>
      </c>
      <c r="N64" s="38">
        <f>O64*L64/1000</f>
        <v>0</v>
      </c>
      <c r="O64" s="38">
        <v>0</v>
      </c>
      <c r="P64" s="38">
        <v>0</v>
      </c>
      <c r="Q64" s="38">
        <f>(L64+K64)*P64/100</f>
        <v>0</v>
      </c>
      <c r="R64" s="38">
        <f>D64+E64+K64+L64</f>
        <v>0</v>
      </c>
      <c r="S64" s="38">
        <f>F64+G64+M64+N64</f>
        <v>0</v>
      </c>
      <c r="T64" s="40">
        <v>0</v>
      </c>
      <c r="U64" s="41">
        <f>J64+Q64</f>
        <v>0</v>
      </c>
    </row>
    <row r="65" spans="1:256" ht="47.25" customHeight="1">
      <c r="A65" s="168"/>
      <c r="B65" s="149" t="s">
        <v>70</v>
      </c>
      <c r="C65" s="149"/>
      <c r="D65" s="38">
        <f>SUM(D62:D64)</f>
        <v>0</v>
      </c>
      <c r="E65" s="38">
        <f>SUM(E62:E64)</f>
        <v>0</v>
      </c>
      <c r="F65" s="38">
        <f>SUM(F62:F64)</f>
        <v>0</v>
      </c>
      <c r="G65" s="38">
        <f t="shared" ref="G65:U65" si="28">SUM(G62:G64)</f>
        <v>0</v>
      </c>
      <c r="H65" s="38">
        <v>0</v>
      </c>
      <c r="I65" s="38"/>
      <c r="J65" s="38">
        <f t="shared" si="28"/>
        <v>0</v>
      </c>
      <c r="K65" s="38">
        <f>SUM(K62:K64)</f>
        <v>0</v>
      </c>
      <c r="L65" s="38">
        <f>SUM(L62:L64)</f>
        <v>0</v>
      </c>
      <c r="M65" s="38">
        <f t="shared" si="28"/>
        <v>0</v>
      </c>
      <c r="N65" s="38">
        <f t="shared" si="28"/>
        <v>0</v>
      </c>
      <c r="O65" s="38">
        <v>0</v>
      </c>
      <c r="P65" s="38"/>
      <c r="Q65" s="38">
        <f t="shared" si="28"/>
        <v>0</v>
      </c>
      <c r="R65" s="38">
        <f t="shared" si="28"/>
        <v>0</v>
      </c>
      <c r="S65" s="38">
        <f t="shared" si="28"/>
        <v>0</v>
      </c>
      <c r="T65" s="40">
        <v>0</v>
      </c>
      <c r="U65" s="41">
        <f t="shared" si="28"/>
        <v>0</v>
      </c>
    </row>
    <row r="66" spans="1:256" ht="47.25" customHeight="1">
      <c r="A66" s="168"/>
      <c r="B66" s="149" t="s">
        <v>71</v>
      </c>
      <c r="C66" s="49">
        <v>3</v>
      </c>
      <c r="D66" s="38">
        <v>0</v>
      </c>
      <c r="E66" s="38">
        <v>0</v>
      </c>
      <c r="F66" s="38">
        <f>H66*D66/1000</f>
        <v>0</v>
      </c>
      <c r="G66" s="38">
        <f>H66*E66/1000</f>
        <v>0</v>
      </c>
      <c r="H66" s="38">
        <v>0</v>
      </c>
      <c r="I66" s="38"/>
      <c r="J66" s="38">
        <f>(D66+E66)*I66/100</f>
        <v>0</v>
      </c>
      <c r="K66" s="38">
        <v>0</v>
      </c>
      <c r="L66" s="38">
        <v>0</v>
      </c>
      <c r="M66" s="38">
        <f>O66*K66/1000</f>
        <v>0</v>
      </c>
      <c r="N66" s="38">
        <f>O66*L66/1000</f>
        <v>0</v>
      </c>
      <c r="O66" s="38">
        <v>0</v>
      </c>
      <c r="P66" s="38">
        <v>0</v>
      </c>
      <c r="Q66" s="38">
        <f>(L66+K66)*P66/100</f>
        <v>0</v>
      </c>
      <c r="R66" s="38">
        <f>D66+E66+K66+L66</f>
        <v>0</v>
      </c>
      <c r="S66" s="38">
        <f>F66+G66+M66+N66</f>
        <v>0</v>
      </c>
      <c r="T66" s="40">
        <v>0</v>
      </c>
      <c r="U66" s="41">
        <f>J66+Q66</f>
        <v>0</v>
      </c>
    </row>
    <row r="67" spans="1:256" ht="47.25" customHeight="1">
      <c r="A67" s="168"/>
      <c r="B67" s="149"/>
      <c r="C67" s="49">
        <v>4</v>
      </c>
      <c r="D67" s="38">
        <v>0</v>
      </c>
      <c r="E67" s="38">
        <v>0</v>
      </c>
      <c r="F67" s="38">
        <f>H67*D67/1000</f>
        <v>0</v>
      </c>
      <c r="G67" s="38">
        <f>H67*E67/1000</f>
        <v>0</v>
      </c>
      <c r="H67" s="38">
        <v>0</v>
      </c>
      <c r="I67" s="38"/>
      <c r="J67" s="38">
        <f>(D67+E67)*I67/100</f>
        <v>0</v>
      </c>
      <c r="K67" s="38">
        <v>0</v>
      </c>
      <c r="L67" s="38">
        <v>0</v>
      </c>
      <c r="M67" s="38">
        <f>O67*K67/1000</f>
        <v>0</v>
      </c>
      <c r="N67" s="38">
        <f>O67*L67/1000</f>
        <v>0</v>
      </c>
      <c r="O67" s="38">
        <v>0</v>
      </c>
      <c r="P67" s="38">
        <v>0</v>
      </c>
      <c r="Q67" s="38">
        <f>(L67+K67)*P67/100</f>
        <v>0</v>
      </c>
      <c r="R67" s="38">
        <f>D67+E67+K67+L67</f>
        <v>0</v>
      </c>
      <c r="S67" s="38">
        <f>F67+G67+M67+N67</f>
        <v>0</v>
      </c>
      <c r="T67" s="40">
        <v>0</v>
      </c>
      <c r="U67" s="41">
        <f>J67+Q67</f>
        <v>0</v>
      </c>
    </row>
    <row r="68" spans="1:256" ht="47.25" customHeight="1">
      <c r="A68" s="168"/>
      <c r="B68" s="149"/>
      <c r="C68" s="49">
        <v>5</v>
      </c>
      <c r="D68" s="38">
        <v>0</v>
      </c>
      <c r="E68" s="38">
        <v>0</v>
      </c>
      <c r="F68" s="38">
        <f>H68*D68/1000</f>
        <v>0</v>
      </c>
      <c r="G68" s="38">
        <f>H68*E68/1000</f>
        <v>0</v>
      </c>
      <c r="H68" s="38"/>
      <c r="I68" s="38"/>
      <c r="J68" s="38">
        <f>(D68+E68)*I68/100</f>
        <v>0</v>
      </c>
      <c r="K68" s="38">
        <v>0</v>
      </c>
      <c r="L68" s="38">
        <v>0</v>
      </c>
      <c r="M68" s="38">
        <f>O68*K68/1000</f>
        <v>0</v>
      </c>
      <c r="N68" s="38">
        <f>O68*L68/1000</f>
        <v>0</v>
      </c>
      <c r="O68" s="38">
        <v>0</v>
      </c>
      <c r="P68" s="38">
        <v>0</v>
      </c>
      <c r="Q68" s="38">
        <f>(L68+K68)*P68/100</f>
        <v>0</v>
      </c>
      <c r="R68" s="38">
        <f>D68+E68+K68+L68</f>
        <v>0</v>
      </c>
      <c r="S68" s="38">
        <f>F68+G68+M68+N68</f>
        <v>0</v>
      </c>
      <c r="T68" s="40">
        <v>0</v>
      </c>
      <c r="U68" s="41">
        <f>J68+Q68</f>
        <v>0</v>
      </c>
    </row>
    <row r="69" spans="1:256" ht="47.25" customHeight="1">
      <c r="A69" s="168"/>
      <c r="B69" s="149" t="s">
        <v>72</v>
      </c>
      <c r="C69" s="149"/>
      <c r="D69" s="38">
        <f>SUM(D66:D68)</f>
        <v>0</v>
      </c>
      <c r="E69" s="38">
        <f>SUM(E66:E68)</f>
        <v>0</v>
      </c>
      <c r="F69" s="38">
        <f>SUM(F66:F68)</f>
        <v>0</v>
      </c>
      <c r="G69" s="38">
        <f t="shared" ref="G69:U69" si="29">SUM(G66:G68)</f>
        <v>0</v>
      </c>
      <c r="H69" s="38">
        <v>0</v>
      </c>
      <c r="I69" s="38"/>
      <c r="J69" s="38">
        <f t="shared" si="29"/>
        <v>0</v>
      </c>
      <c r="K69" s="38">
        <f>SUM(K66:K68)</f>
        <v>0</v>
      </c>
      <c r="L69" s="38">
        <f>SUM(L66:L68)</f>
        <v>0</v>
      </c>
      <c r="M69" s="38">
        <f t="shared" si="29"/>
        <v>0</v>
      </c>
      <c r="N69" s="38">
        <f t="shared" si="29"/>
        <v>0</v>
      </c>
      <c r="O69" s="38">
        <v>0</v>
      </c>
      <c r="P69" s="38"/>
      <c r="Q69" s="38">
        <f t="shared" si="29"/>
        <v>0</v>
      </c>
      <c r="R69" s="38">
        <f t="shared" si="29"/>
        <v>0</v>
      </c>
      <c r="S69" s="38">
        <f t="shared" si="29"/>
        <v>0</v>
      </c>
      <c r="T69" s="40">
        <v>0</v>
      </c>
      <c r="U69" s="41">
        <f t="shared" si="29"/>
        <v>0</v>
      </c>
    </row>
    <row r="70" spans="1:256" s="93" customFormat="1" ht="47.25" customHeight="1">
      <c r="A70" s="148" t="s">
        <v>61</v>
      </c>
      <c r="B70" s="149"/>
      <c r="C70" s="149"/>
      <c r="D70" s="38">
        <f>D62</f>
        <v>0</v>
      </c>
      <c r="E70" s="38">
        <f>E62</f>
        <v>0</v>
      </c>
      <c r="F70" s="38">
        <f>F62</f>
        <v>0</v>
      </c>
      <c r="G70" s="38">
        <f t="shared" ref="G70:U70" si="30">G62</f>
        <v>0</v>
      </c>
      <c r="H70" s="38">
        <v>0</v>
      </c>
      <c r="I70" s="38"/>
      <c r="J70" s="38">
        <f t="shared" si="30"/>
        <v>0</v>
      </c>
      <c r="K70" s="38">
        <f t="shared" si="30"/>
        <v>0</v>
      </c>
      <c r="L70" s="38">
        <f t="shared" si="30"/>
        <v>0</v>
      </c>
      <c r="M70" s="38">
        <f t="shared" si="30"/>
        <v>0</v>
      </c>
      <c r="N70" s="38">
        <f t="shared" si="30"/>
        <v>0</v>
      </c>
      <c r="O70" s="38">
        <v>0</v>
      </c>
      <c r="P70" s="38"/>
      <c r="Q70" s="38">
        <f t="shared" si="30"/>
        <v>0</v>
      </c>
      <c r="R70" s="38">
        <f t="shared" si="30"/>
        <v>0</v>
      </c>
      <c r="S70" s="38">
        <f t="shared" si="30"/>
        <v>0</v>
      </c>
      <c r="T70" s="40">
        <v>0</v>
      </c>
      <c r="U70" s="41">
        <f t="shared" si="30"/>
        <v>0</v>
      </c>
    </row>
    <row r="71" spans="1:256" s="98" customFormat="1" ht="47.25" customHeight="1">
      <c r="A71" s="148" t="s">
        <v>62</v>
      </c>
      <c r="B71" s="149"/>
      <c r="C71" s="149"/>
      <c r="D71" s="38">
        <f t="shared" ref="D71:U72" si="31">D58+D63+D66</f>
        <v>15000</v>
      </c>
      <c r="E71" s="38">
        <f t="shared" si="31"/>
        <v>0</v>
      </c>
      <c r="F71" s="38">
        <f t="shared" si="31"/>
        <v>33465</v>
      </c>
      <c r="G71" s="38">
        <f t="shared" si="31"/>
        <v>0</v>
      </c>
      <c r="H71" s="38">
        <f t="shared" ref="H71" si="32">(G71+F71)/(E71+D71)*1000</f>
        <v>2231</v>
      </c>
      <c r="I71" s="38"/>
      <c r="J71" s="38">
        <f t="shared" si="31"/>
        <v>0</v>
      </c>
      <c r="K71" s="38">
        <f t="shared" si="31"/>
        <v>335000</v>
      </c>
      <c r="L71" s="38">
        <f t="shared" si="31"/>
        <v>0</v>
      </c>
      <c r="M71" s="38">
        <f t="shared" si="31"/>
        <v>115938.47500000001</v>
      </c>
      <c r="N71" s="38">
        <f t="shared" si="31"/>
        <v>0</v>
      </c>
      <c r="O71" s="38">
        <v>0</v>
      </c>
      <c r="P71" s="38"/>
      <c r="Q71" s="38">
        <f t="shared" si="31"/>
        <v>0</v>
      </c>
      <c r="R71" s="38">
        <f t="shared" si="31"/>
        <v>350000</v>
      </c>
      <c r="S71" s="38">
        <f t="shared" si="31"/>
        <v>149403.47500000001</v>
      </c>
      <c r="T71" s="40">
        <f t="shared" si="26"/>
        <v>426.86707142857142</v>
      </c>
      <c r="U71" s="41">
        <f t="shared" si="31"/>
        <v>0</v>
      </c>
    </row>
    <row r="72" spans="1:256" ht="47.25" customHeight="1">
      <c r="A72" s="148" t="s">
        <v>63</v>
      </c>
      <c r="B72" s="149"/>
      <c r="C72" s="149"/>
      <c r="D72" s="38">
        <f t="shared" si="31"/>
        <v>0</v>
      </c>
      <c r="E72" s="38">
        <f t="shared" si="31"/>
        <v>0</v>
      </c>
      <c r="F72" s="38">
        <f t="shared" si="31"/>
        <v>0</v>
      </c>
      <c r="G72" s="38">
        <f t="shared" si="31"/>
        <v>0</v>
      </c>
      <c r="H72" s="38">
        <v>0</v>
      </c>
      <c r="I72" s="38"/>
      <c r="J72" s="38">
        <f t="shared" si="31"/>
        <v>0</v>
      </c>
      <c r="K72" s="38">
        <f t="shared" si="31"/>
        <v>0</v>
      </c>
      <c r="L72" s="38">
        <f t="shared" si="31"/>
        <v>0</v>
      </c>
      <c r="M72" s="38">
        <f t="shared" si="31"/>
        <v>0</v>
      </c>
      <c r="N72" s="38">
        <f t="shared" si="31"/>
        <v>0</v>
      </c>
      <c r="O72" s="38">
        <v>0</v>
      </c>
      <c r="P72" s="38"/>
      <c r="Q72" s="38">
        <f t="shared" si="31"/>
        <v>0</v>
      </c>
      <c r="R72" s="38">
        <f t="shared" si="31"/>
        <v>0</v>
      </c>
      <c r="S72" s="38">
        <f t="shared" si="31"/>
        <v>0</v>
      </c>
      <c r="T72" s="40">
        <v>0</v>
      </c>
      <c r="U72" s="41">
        <f t="shared" si="31"/>
        <v>0</v>
      </c>
    </row>
    <row r="73" spans="1:256" s="93" customFormat="1" ht="47.25" customHeight="1">
      <c r="A73" s="148" t="s">
        <v>64</v>
      </c>
      <c r="B73" s="149"/>
      <c r="C73" s="149"/>
      <c r="D73" s="38">
        <f>D60+D68</f>
        <v>0</v>
      </c>
      <c r="E73" s="38">
        <f>E60+E68</f>
        <v>0</v>
      </c>
      <c r="F73" s="38">
        <f>F60+F68</f>
        <v>0</v>
      </c>
      <c r="G73" s="38">
        <f t="shared" ref="G73:U73" si="33">G60+G68</f>
        <v>0</v>
      </c>
      <c r="H73" s="38">
        <v>0</v>
      </c>
      <c r="I73" s="38"/>
      <c r="J73" s="38">
        <f t="shared" si="33"/>
        <v>0</v>
      </c>
      <c r="K73" s="38">
        <f t="shared" si="33"/>
        <v>0</v>
      </c>
      <c r="L73" s="38">
        <f t="shared" si="33"/>
        <v>0</v>
      </c>
      <c r="M73" s="38">
        <f t="shared" si="33"/>
        <v>0</v>
      </c>
      <c r="N73" s="38">
        <f t="shared" si="33"/>
        <v>0</v>
      </c>
      <c r="O73" s="38">
        <v>0</v>
      </c>
      <c r="P73" s="38"/>
      <c r="Q73" s="38">
        <f t="shared" si="33"/>
        <v>0</v>
      </c>
      <c r="R73" s="38">
        <f t="shared" si="33"/>
        <v>0</v>
      </c>
      <c r="S73" s="38">
        <f t="shared" si="33"/>
        <v>0</v>
      </c>
      <c r="T73" s="40">
        <v>0</v>
      </c>
      <c r="U73" s="41">
        <f t="shared" si="33"/>
        <v>0</v>
      </c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7"/>
      <c r="AY73" s="157"/>
      <c r="AZ73" s="157"/>
      <c r="BA73" s="157"/>
      <c r="BB73" s="157"/>
      <c r="BC73" s="157"/>
      <c r="BD73" s="157"/>
      <c r="BE73" s="157"/>
      <c r="BF73" s="157"/>
      <c r="BG73" s="157"/>
      <c r="BH73" s="157"/>
      <c r="BI73" s="157"/>
      <c r="BJ73" s="157"/>
      <c r="BK73" s="157"/>
      <c r="BL73" s="157"/>
      <c r="BM73" s="157"/>
      <c r="BN73" s="157"/>
      <c r="BO73" s="157"/>
      <c r="BP73" s="157"/>
      <c r="BQ73" s="157"/>
      <c r="BR73" s="157"/>
      <c r="BS73" s="157"/>
      <c r="BT73" s="157"/>
      <c r="BU73" s="157"/>
      <c r="BV73" s="157"/>
      <c r="BW73" s="157"/>
      <c r="BX73" s="157"/>
      <c r="BY73" s="157"/>
      <c r="BZ73" s="157"/>
      <c r="CA73" s="157"/>
      <c r="CB73" s="157"/>
      <c r="CC73" s="157"/>
      <c r="CD73" s="157"/>
      <c r="CE73" s="157"/>
      <c r="CF73" s="157"/>
      <c r="CG73" s="157"/>
      <c r="CH73" s="157"/>
      <c r="CI73" s="157"/>
      <c r="CJ73" s="157"/>
      <c r="CK73" s="157"/>
      <c r="CL73" s="157"/>
      <c r="CM73" s="157"/>
      <c r="CN73" s="157"/>
      <c r="CO73" s="157"/>
      <c r="CP73" s="157"/>
      <c r="CQ73" s="157"/>
      <c r="CR73" s="157"/>
      <c r="CS73" s="157"/>
      <c r="CT73" s="157"/>
      <c r="CU73" s="157"/>
      <c r="CV73" s="157"/>
      <c r="CW73" s="157"/>
      <c r="CX73" s="157"/>
      <c r="CY73" s="157"/>
      <c r="CZ73" s="157"/>
      <c r="DA73" s="157"/>
      <c r="DB73" s="157"/>
      <c r="DC73" s="157"/>
      <c r="DD73" s="157"/>
      <c r="DE73" s="157"/>
      <c r="DF73" s="157"/>
      <c r="DG73" s="157"/>
      <c r="DH73" s="157"/>
      <c r="DI73" s="157"/>
      <c r="DJ73" s="157"/>
      <c r="DK73" s="157"/>
      <c r="DL73" s="157"/>
      <c r="DM73" s="157"/>
      <c r="DN73" s="157"/>
      <c r="DO73" s="157"/>
      <c r="DP73" s="157"/>
      <c r="DQ73" s="157"/>
      <c r="DR73" s="157"/>
      <c r="DS73" s="157"/>
      <c r="DT73" s="157"/>
      <c r="DU73" s="157"/>
      <c r="DV73" s="157"/>
      <c r="DW73" s="157"/>
      <c r="DX73" s="157"/>
      <c r="DY73" s="157"/>
      <c r="DZ73" s="157"/>
      <c r="EA73" s="157"/>
      <c r="EB73" s="157"/>
      <c r="EC73" s="157"/>
      <c r="ED73" s="157"/>
      <c r="EE73" s="157"/>
      <c r="EF73" s="157"/>
      <c r="EG73" s="157"/>
      <c r="EH73" s="157"/>
      <c r="EI73" s="157"/>
      <c r="EJ73" s="157"/>
      <c r="EK73" s="157"/>
      <c r="EL73" s="157"/>
      <c r="EM73" s="157"/>
      <c r="EN73" s="157"/>
      <c r="EO73" s="157"/>
      <c r="EP73" s="157"/>
      <c r="EQ73" s="157"/>
      <c r="ER73" s="157"/>
      <c r="ES73" s="157"/>
      <c r="ET73" s="157"/>
      <c r="EU73" s="157"/>
      <c r="EV73" s="157"/>
      <c r="EW73" s="157"/>
      <c r="EX73" s="157"/>
      <c r="EY73" s="157"/>
      <c r="EZ73" s="157"/>
      <c r="FA73" s="157"/>
      <c r="FB73" s="157"/>
      <c r="FC73" s="157"/>
      <c r="FD73" s="157"/>
      <c r="FE73" s="157"/>
      <c r="FF73" s="157"/>
      <c r="FG73" s="157"/>
      <c r="FH73" s="157"/>
      <c r="FI73" s="157"/>
      <c r="FJ73" s="157"/>
      <c r="FK73" s="157"/>
      <c r="FL73" s="157"/>
      <c r="FM73" s="157"/>
      <c r="FN73" s="157"/>
      <c r="FO73" s="157"/>
      <c r="FP73" s="157"/>
      <c r="FQ73" s="157"/>
      <c r="FR73" s="157"/>
      <c r="FS73" s="157"/>
      <c r="FT73" s="157"/>
      <c r="FU73" s="157"/>
      <c r="FV73" s="157"/>
      <c r="FW73" s="157"/>
      <c r="FX73" s="157"/>
      <c r="FY73" s="157"/>
      <c r="FZ73" s="157"/>
      <c r="GA73" s="157"/>
      <c r="GB73" s="157"/>
      <c r="GC73" s="157"/>
      <c r="GD73" s="157"/>
      <c r="GE73" s="157"/>
      <c r="GF73" s="157"/>
      <c r="GG73" s="157"/>
      <c r="GH73" s="157"/>
      <c r="GI73" s="157"/>
      <c r="GJ73" s="157"/>
      <c r="GK73" s="157"/>
      <c r="GL73" s="157"/>
      <c r="GM73" s="157"/>
      <c r="GN73" s="157"/>
      <c r="GO73" s="157"/>
      <c r="GP73" s="157"/>
      <c r="GQ73" s="157"/>
      <c r="GR73" s="157"/>
      <c r="GS73" s="157"/>
      <c r="GT73" s="157"/>
      <c r="GU73" s="157"/>
      <c r="GV73" s="157"/>
      <c r="GW73" s="157"/>
      <c r="GX73" s="157"/>
      <c r="GY73" s="157"/>
      <c r="GZ73" s="157"/>
      <c r="HA73" s="157"/>
      <c r="HB73" s="157"/>
      <c r="HC73" s="157"/>
      <c r="HD73" s="157"/>
      <c r="HE73" s="157"/>
      <c r="HF73" s="157"/>
      <c r="HG73" s="157"/>
      <c r="HH73" s="157"/>
      <c r="HI73" s="157"/>
      <c r="HJ73" s="157"/>
      <c r="HK73" s="157"/>
      <c r="HL73" s="157"/>
      <c r="HM73" s="157"/>
      <c r="HN73" s="157"/>
      <c r="HO73" s="157"/>
      <c r="HP73" s="157"/>
      <c r="HQ73" s="157"/>
      <c r="HR73" s="157"/>
      <c r="HS73" s="157"/>
      <c r="HT73" s="157"/>
      <c r="HU73" s="157"/>
      <c r="HV73" s="157"/>
      <c r="HW73" s="157"/>
      <c r="HX73" s="157"/>
      <c r="HY73" s="157"/>
      <c r="HZ73" s="157"/>
      <c r="IA73" s="157"/>
      <c r="IB73" s="157"/>
      <c r="IC73" s="157"/>
      <c r="ID73" s="157"/>
      <c r="IE73" s="157"/>
      <c r="IF73" s="157"/>
      <c r="IG73" s="157"/>
      <c r="IH73" s="157"/>
      <c r="II73" s="157"/>
      <c r="IJ73" s="157"/>
      <c r="IK73" s="157"/>
      <c r="IL73" s="157"/>
      <c r="IM73" s="157"/>
      <c r="IN73" s="157"/>
      <c r="IO73" s="157"/>
      <c r="IP73" s="157"/>
      <c r="IQ73" s="157"/>
      <c r="IR73" s="157"/>
      <c r="IS73" s="157"/>
      <c r="IT73" s="157"/>
      <c r="IU73" s="157"/>
      <c r="IV73" s="157"/>
    </row>
    <row r="74" spans="1:256" ht="47.25" customHeight="1" thickBot="1">
      <c r="A74" s="150" t="s">
        <v>73</v>
      </c>
      <c r="B74" s="151"/>
      <c r="C74" s="151"/>
      <c r="D74" s="221">
        <f>D58</f>
        <v>15000</v>
      </c>
      <c r="E74" s="221"/>
      <c r="F74" s="221">
        <f>F58</f>
        <v>33465</v>
      </c>
      <c r="G74" s="221"/>
      <c r="H74" s="43">
        <f>F74/D74*1000</f>
        <v>2231</v>
      </c>
      <c r="I74" s="43"/>
      <c r="J74" s="43">
        <f>SUM(J70:J73)</f>
        <v>0</v>
      </c>
      <c r="K74" s="221">
        <v>0</v>
      </c>
      <c r="L74" s="221"/>
      <c r="M74" s="221">
        <v>0</v>
      </c>
      <c r="N74" s="221"/>
      <c r="O74" s="43">
        <v>0</v>
      </c>
      <c r="P74" s="43"/>
      <c r="Q74" s="43">
        <f t="shared" ref="Q74:U74" si="34">SUM(Q70:Q73)</f>
        <v>0</v>
      </c>
      <c r="R74" s="43">
        <f t="shared" si="34"/>
        <v>350000</v>
      </c>
      <c r="S74" s="43">
        <f t="shared" si="34"/>
        <v>149403.47500000001</v>
      </c>
      <c r="T74" s="44">
        <f t="shared" si="26"/>
        <v>426.86707142857142</v>
      </c>
      <c r="U74" s="45">
        <f t="shared" si="34"/>
        <v>0</v>
      </c>
    </row>
    <row r="75" spans="1:256" ht="44.25" customHeight="1">
      <c r="A75" s="46"/>
      <c r="B75" s="46" t="s">
        <v>46</v>
      </c>
      <c r="C75" s="46"/>
      <c r="D75" s="46" t="s">
        <v>47</v>
      </c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</row>
    <row r="76" spans="1:256" ht="44.25" customHeight="1">
      <c r="A76" s="46"/>
      <c r="B76" s="46"/>
      <c r="C76" s="46"/>
      <c r="D76" s="46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</row>
    <row r="77" spans="1:256" ht="44.25" customHeight="1">
      <c r="A77" s="157" t="s">
        <v>289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</row>
    <row r="78" spans="1:256" ht="44.25" customHeight="1" thickBot="1">
      <c r="A78" s="138" t="s">
        <v>196</v>
      </c>
      <c r="B78" s="138"/>
      <c r="C78" s="48"/>
      <c r="D78" s="48"/>
      <c r="E78" s="48"/>
      <c r="F78" s="48"/>
      <c r="G78" s="48"/>
      <c r="H78" s="32" t="s">
        <v>15</v>
      </c>
      <c r="I78" s="32"/>
      <c r="J78" s="32"/>
      <c r="K78" s="32"/>
      <c r="L78" s="33"/>
      <c r="M78" s="32"/>
      <c r="N78" s="32" t="s">
        <v>194</v>
      </c>
      <c r="O78" s="32"/>
      <c r="P78" s="32"/>
      <c r="Q78" s="32"/>
      <c r="R78" s="33"/>
      <c r="S78" s="208" t="s">
        <v>17</v>
      </c>
      <c r="T78" s="208"/>
      <c r="U78" s="208"/>
    </row>
    <row r="79" spans="1:256" ht="56.25" customHeight="1">
      <c r="A79" s="140" t="s">
        <v>18</v>
      </c>
      <c r="B79" s="142" t="s">
        <v>49</v>
      </c>
      <c r="C79" s="143" t="s">
        <v>50</v>
      </c>
      <c r="D79" s="145" t="s">
        <v>19</v>
      </c>
      <c r="E79" s="145"/>
      <c r="F79" s="145"/>
      <c r="G79" s="145"/>
      <c r="H79" s="145"/>
      <c r="I79" s="145"/>
      <c r="J79" s="145"/>
      <c r="K79" s="145" t="s">
        <v>20</v>
      </c>
      <c r="L79" s="145"/>
      <c r="M79" s="145"/>
      <c r="N79" s="145"/>
      <c r="O79" s="145"/>
      <c r="P79" s="145"/>
      <c r="Q79" s="145"/>
      <c r="R79" s="142" t="s">
        <v>21</v>
      </c>
      <c r="S79" s="142" t="s">
        <v>22</v>
      </c>
      <c r="T79" s="146" t="s">
        <v>23</v>
      </c>
      <c r="U79" s="135" t="s">
        <v>192</v>
      </c>
    </row>
    <row r="80" spans="1:256" ht="56.25" customHeight="1">
      <c r="A80" s="141"/>
      <c r="B80" s="134"/>
      <c r="C80" s="144"/>
      <c r="D80" s="137" t="s">
        <v>25</v>
      </c>
      <c r="E80" s="137"/>
      <c r="F80" s="134" t="s">
        <v>26</v>
      </c>
      <c r="G80" s="134"/>
      <c r="H80" s="134" t="s">
        <v>23</v>
      </c>
      <c r="I80" s="134" t="s">
        <v>27</v>
      </c>
      <c r="J80" s="134" t="s">
        <v>28</v>
      </c>
      <c r="K80" s="137" t="s">
        <v>25</v>
      </c>
      <c r="L80" s="137"/>
      <c r="M80" s="134" t="s">
        <v>26</v>
      </c>
      <c r="N80" s="134"/>
      <c r="O80" s="134" t="s">
        <v>23</v>
      </c>
      <c r="P80" s="134" t="s">
        <v>27</v>
      </c>
      <c r="Q80" s="134" t="s">
        <v>28</v>
      </c>
      <c r="R80" s="134"/>
      <c r="S80" s="134"/>
      <c r="T80" s="147"/>
      <c r="U80" s="136"/>
    </row>
    <row r="81" spans="1:21" ht="56.25" customHeight="1">
      <c r="A81" s="141"/>
      <c r="B81" s="134"/>
      <c r="C81" s="144"/>
      <c r="D81" s="37" t="s">
        <v>30</v>
      </c>
      <c r="E81" s="37" t="s">
        <v>31</v>
      </c>
      <c r="F81" s="37" t="s">
        <v>30</v>
      </c>
      <c r="G81" s="37" t="s">
        <v>31</v>
      </c>
      <c r="H81" s="134"/>
      <c r="I81" s="134"/>
      <c r="J81" s="134"/>
      <c r="K81" s="37" t="s">
        <v>30</v>
      </c>
      <c r="L81" s="37" t="s">
        <v>31</v>
      </c>
      <c r="M81" s="37" t="s">
        <v>30</v>
      </c>
      <c r="N81" s="37" t="s">
        <v>31</v>
      </c>
      <c r="O81" s="134"/>
      <c r="P81" s="134"/>
      <c r="Q81" s="134"/>
      <c r="R81" s="134"/>
      <c r="S81" s="134"/>
      <c r="T81" s="147"/>
      <c r="U81" s="136"/>
    </row>
    <row r="82" spans="1:21" ht="85.5" customHeight="1">
      <c r="A82" s="168" t="s">
        <v>34</v>
      </c>
      <c r="B82" s="149" t="s">
        <v>34</v>
      </c>
      <c r="C82" s="49">
        <v>4</v>
      </c>
      <c r="D82" s="220">
        <v>19700</v>
      </c>
      <c r="E82" s="220"/>
      <c r="F82" s="220">
        <f>H82*D82/1000</f>
        <v>29550</v>
      </c>
      <c r="G82" s="220"/>
      <c r="H82" s="38">
        <v>1500</v>
      </c>
      <c r="I82" s="38"/>
      <c r="J82" s="38">
        <f>(D82+E82)*I82/100</f>
        <v>0</v>
      </c>
      <c r="K82" s="220">
        <v>0</v>
      </c>
      <c r="L82" s="220"/>
      <c r="M82" s="220">
        <f>O82*K82/1000</f>
        <v>0</v>
      </c>
      <c r="N82" s="220"/>
      <c r="O82" s="38">
        <v>0</v>
      </c>
      <c r="P82" s="38">
        <v>0</v>
      </c>
      <c r="Q82" s="38">
        <f>(L82+K82)*P82/100</f>
        <v>0</v>
      </c>
      <c r="R82" s="38">
        <f>D82+E82+K82+L82</f>
        <v>19700</v>
      </c>
      <c r="S82" s="38">
        <f>F82+G82+M82+N82</f>
        <v>29550</v>
      </c>
      <c r="T82" s="40">
        <f t="shared" ref="T82:T89" si="35">S82/R82*1000</f>
        <v>1500</v>
      </c>
      <c r="U82" s="41">
        <f>J82+Q82</f>
        <v>0</v>
      </c>
    </row>
    <row r="83" spans="1:21" ht="85.5" customHeight="1">
      <c r="A83" s="168"/>
      <c r="B83" s="149"/>
      <c r="C83" s="49">
        <v>5</v>
      </c>
      <c r="D83" s="38">
        <v>0</v>
      </c>
      <c r="E83" s="38">
        <v>0</v>
      </c>
      <c r="F83" s="38">
        <f>H83*D83/1000</f>
        <v>0</v>
      </c>
      <c r="G83" s="38">
        <f>H83*E83/1000</f>
        <v>0</v>
      </c>
      <c r="H83" s="38">
        <v>0</v>
      </c>
      <c r="I83" s="38"/>
      <c r="J83" s="38">
        <f>(D83+E83)*I83/100</f>
        <v>0</v>
      </c>
      <c r="K83" s="38">
        <v>0</v>
      </c>
      <c r="L83" s="38">
        <v>0</v>
      </c>
      <c r="M83" s="38">
        <f>O83*K83/1000</f>
        <v>0</v>
      </c>
      <c r="N83" s="38">
        <f>O83*L83/1000</f>
        <v>0</v>
      </c>
      <c r="O83" s="38">
        <v>0</v>
      </c>
      <c r="P83" s="38">
        <v>0</v>
      </c>
      <c r="Q83" s="38">
        <f>(L83+K83)*P83/100</f>
        <v>0</v>
      </c>
      <c r="R83" s="38">
        <f>D83+E83+K83+L83</f>
        <v>0</v>
      </c>
      <c r="S83" s="38">
        <f t="shared" ref="S83:S88" si="36">F83+G83+M83+N83</f>
        <v>0</v>
      </c>
      <c r="T83" s="40">
        <v>0</v>
      </c>
      <c r="U83" s="41">
        <f>J83+Q83</f>
        <v>0</v>
      </c>
    </row>
    <row r="84" spans="1:21" ht="85.5" customHeight="1">
      <c r="A84" s="168"/>
      <c r="B84" s="149" t="s">
        <v>75</v>
      </c>
      <c r="C84" s="149"/>
      <c r="D84" s="130">
        <f>SUM(D82:D83)</f>
        <v>19700</v>
      </c>
      <c r="E84" s="131"/>
      <c r="F84" s="130">
        <f t="shared" ref="F84:U84" si="37">SUM(F82:F83)</f>
        <v>29550</v>
      </c>
      <c r="G84" s="131"/>
      <c r="H84" s="38">
        <f>(G84+F84)/(E84+D84)*1000</f>
        <v>1500</v>
      </c>
      <c r="I84" s="38"/>
      <c r="J84" s="38">
        <f t="shared" si="37"/>
        <v>0</v>
      </c>
      <c r="K84" s="130">
        <f t="shared" si="37"/>
        <v>0</v>
      </c>
      <c r="L84" s="131"/>
      <c r="M84" s="130">
        <f t="shared" si="37"/>
        <v>0</v>
      </c>
      <c r="N84" s="131"/>
      <c r="O84" s="38">
        <v>0</v>
      </c>
      <c r="P84" s="38"/>
      <c r="Q84" s="38">
        <f t="shared" si="37"/>
        <v>0</v>
      </c>
      <c r="R84" s="38">
        <f t="shared" si="37"/>
        <v>19700</v>
      </c>
      <c r="S84" s="38">
        <f t="shared" si="36"/>
        <v>29550</v>
      </c>
      <c r="T84" s="40">
        <f t="shared" si="35"/>
        <v>1500</v>
      </c>
      <c r="U84" s="41">
        <f t="shared" si="37"/>
        <v>0</v>
      </c>
    </row>
    <row r="85" spans="1:21" ht="85.5" customHeight="1">
      <c r="A85" s="168"/>
      <c r="B85" s="49" t="s">
        <v>76</v>
      </c>
      <c r="C85" s="49">
        <v>5</v>
      </c>
      <c r="D85" s="38">
        <v>0</v>
      </c>
      <c r="E85" s="38">
        <v>0</v>
      </c>
      <c r="F85" s="38">
        <f>H85*D85/1000</f>
        <v>0</v>
      </c>
      <c r="G85" s="38">
        <f>H85*E85/1000</f>
        <v>0</v>
      </c>
      <c r="H85" s="38">
        <v>0</v>
      </c>
      <c r="I85" s="38"/>
      <c r="J85" s="38">
        <f>(D85+E85)*I85</f>
        <v>0</v>
      </c>
      <c r="K85" s="38">
        <v>0</v>
      </c>
      <c r="L85" s="38">
        <v>0</v>
      </c>
      <c r="M85" s="38">
        <f>O85*K85/1000</f>
        <v>0</v>
      </c>
      <c r="N85" s="38">
        <f>O85*L85/1000</f>
        <v>0</v>
      </c>
      <c r="O85" s="38">
        <v>0</v>
      </c>
      <c r="P85" s="38">
        <v>0</v>
      </c>
      <c r="Q85" s="38">
        <f>(L85+K85)*P85/100</f>
        <v>0</v>
      </c>
      <c r="R85" s="38">
        <f>D85+E85+K85+L85</f>
        <v>0</v>
      </c>
      <c r="S85" s="38">
        <f t="shared" si="36"/>
        <v>0</v>
      </c>
      <c r="T85" s="40">
        <v>0</v>
      </c>
      <c r="U85" s="41">
        <f>J85+Q85</f>
        <v>0</v>
      </c>
    </row>
    <row r="86" spans="1:21" ht="85.5" customHeight="1">
      <c r="A86" s="168"/>
      <c r="B86" s="49" t="s">
        <v>77</v>
      </c>
      <c r="C86" s="49">
        <v>5</v>
      </c>
      <c r="D86" s="38">
        <v>0</v>
      </c>
      <c r="E86" s="38">
        <v>0</v>
      </c>
      <c r="F86" s="38">
        <f>H86*D86/1000</f>
        <v>0</v>
      </c>
      <c r="G86" s="38">
        <f>H86*E86/1000</f>
        <v>0</v>
      </c>
      <c r="H86" s="38">
        <v>0</v>
      </c>
      <c r="I86" s="38"/>
      <c r="J86" s="38">
        <f>(D86+E86)*I86/100</f>
        <v>0</v>
      </c>
      <c r="K86" s="38">
        <v>0</v>
      </c>
      <c r="L86" s="38">
        <v>0</v>
      </c>
      <c r="M86" s="38">
        <f>O86*K86/1000</f>
        <v>0</v>
      </c>
      <c r="N86" s="38">
        <f>O86*L86/1000</f>
        <v>0</v>
      </c>
      <c r="O86" s="38">
        <v>0</v>
      </c>
      <c r="P86" s="38">
        <v>0</v>
      </c>
      <c r="Q86" s="38">
        <f>(L86+K86)*P86/100</f>
        <v>0</v>
      </c>
      <c r="R86" s="38">
        <f>D86+E86+K86+L86</f>
        <v>0</v>
      </c>
      <c r="S86" s="38">
        <f t="shared" si="36"/>
        <v>0</v>
      </c>
      <c r="T86" s="40">
        <v>0</v>
      </c>
      <c r="U86" s="41">
        <f>J86+Q86</f>
        <v>0</v>
      </c>
    </row>
    <row r="87" spans="1:21" ht="85.5" customHeight="1">
      <c r="A87" s="148" t="s">
        <v>63</v>
      </c>
      <c r="B87" s="149"/>
      <c r="C87" s="149"/>
      <c r="D87" s="38">
        <f>D82</f>
        <v>19700</v>
      </c>
      <c r="E87" s="38">
        <f>E82</f>
        <v>0</v>
      </c>
      <c r="F87" s="38">
        <f>F82</f>
        <v>29550</v>
      </c>
      <c r="G87" s="38">
        <f t="shared" ref="G87:U87" si="38">G82</f>
        <v>0</v>
      </c>
      <c r="H87" s="38">
        <f>(G87+F87)/(E87+D87)*1000</f>
        <v>1500</v>
      </c>
      <c r="I87" s="38"/>
      <c r="J87" s="38">
        <f>J82</f>
        <v>0</v>
      </c>
      <c r="K87" s="38">
        <f t="shared" si="38"/>
        <v>0</v>
      </c>
      <c r="L87" s="38">
        <f t="shared" si="38"/>
        <v>0</v>
      </c>
      <c r="M87" s="38">
        <f t="shared" si="38"/>
        <v>0</v>
      </c>
      <c r="N87" s="38">
        <f t="shared" si="38"/>
        <v>0</v>
      </c>
      <c r="O87" s="38">
        <v>0</v>
      </c>
      <c r="P87" s="38"/>
      <c r="Q87" s="38">
        <f t="shared" si="38"/>
        <v>0</v>
      </c>
      <c r="R87" s="38">
        <f t="shared" si="38"/>
        <v>19700</v>
      </c>
      <c r="S87" s="38">
        <f t="shared" si="36"/>
        <v>29550</v>
      </c>
      <c r="T87" s="40">
        <f t="shared" si="35"/>
        <v>1500</v>
      </c>
      <c r="U87" s="41">
        <f t="shared" si="38"/>
        <v>0</v>
      </c>
    </row>
    <row r="88" spans="1:21" ht="85.5" customHeight="1">
      <c r="A88" s="148" t="s">
        <v>64</v>
      </c>
      <c r="B88" s="149"/>
      <c r="C88" s="149"/>
      <c r="D88" s="38">
        <f>D83+D85+D86</f>
        <v>0</v>
      </c>
      <c r="E88" s="38">
        <f>E83+E85+E86</f>
        <v>0</v>
      </c>
      <c r="F88" s="38">
        <f>F83+F85+F86</f>
        <v>0</v>
      </c>
      <c r="G88" s="38">
        <f>G83+G85+G86</f>
        <v>0</v>
      </c>
      <c r="H88" s="38">
        <v>0</v>
      </c>
      <c r="I88" s="38"/>
      <c r="J88" s="38">
        <f t="shared" ref="J88:U88" si="39">J83+J85+J86</f>
        <v>0</v>
      </c>
      <c r="K88" s="38">
        <f t="shared" si="39"/>
        <v>0</v>
      </c>
      <c r="L88" s="38">
        <f t="shared" si="39"/>
        <v>0</v>
      </c>
      <c r="M88" s="38">
        <f t="shared" si="39"/>
        <v>0</v>
      </c>
      <c r="N88" s="38">
        <f t="shared" si="39"/>
        <v>0</v>
      </c>
      <c r="O88" s="38">
        <v>0</v>
      </c>
      <c r="P88" s="38"/>
      <c r="Q88" s="38">
        <f t="shared" si="39"/>
        <v>0</v>
      </c>
      <c r="R88" s="38">
        <f t="shared" si="39"/>
        <v>0</v>
      </c>
      <c r="S88" s="38">
        <f t="shared" si="36"/>
        <v>0</v>
      </c>
      <c r="T88" s="40">
        <v>0</v>
      </c>
      <c r="U88" s="41">
        <f t="shared" si="39"/>
        <v>0</v>
      </c>
    </row>
    <row r="89" spans="1:21" ht="85.5" customHeight="1" thickBot="1">
      <c r="A89" s="150" t="s">
        <v>78</v>
      </c>
      <c r="B89" s="151"/>
      <c r="C89" s="151"/>
      <c r="D89" s="221">
        <f>D82</f>
        <v>19700</v>
      </c>
      <c r="E89" s="221"/>
      <c r="F89" s="221">
        <f>F82</f>
        <v>29550</v>
      </c>
      <c r="G89" s="221"/>
      <c r="H89" s="43">
        <f>F89/D89*1000</f>
        <v>1500</v>
      </c>
      <c r="I89" s="43"/>
      <c r="J89" s="43">
        <f t="shared" ref="J89:U89" si="40">SUM(J87:J88)</f>
        <v>0</v>
      </c>
      <c r="K89" s="221">
        <f>K82</f>
        <v>0</v>
      </c>
      <c r="L89" s="221"/>
      <c r="M89" s="221">
        <f>M82</f>
        <v>0</v>
      </c>
      <c r="N89" s="221"/>
      <c r="O89" s="43">
        <v>0</v>
      </c>
      <c r="P89" s="43"/>
      <c r="Q89" s="43">
        <f t="shared" si="40"/>
        <v>0</v>
      </c>
      <c r="R89" s="43">
        <f t="shared" si="40"/>
        <v>19700</v>
      </c>
      <c r="S89" s="43">
        <f t="shared" si="40"/>
        <v>29550</v>
      </c>
      <c r="T89" s="44">
        <f t="shared" si="35"/>
        <v>1500</v>
      </c>
      <c r="U89" s="45">
        <f t="shared" si="40"/>
        <v>0</v>
      </c>
    </row>
    <row r="90" spans="1:21" ht="44.25" customHeight="1">
      <c r="A90" s="46"/>
      <c r="B90" s="46" t="s">
        <v>46</v>
      </c>
      <c r="C90" s="46"/>
      <c r="D90" s="46" t="s">
        <v>47</v>
      </c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</row>
    <row r="91" spans="1:21" s="93" customFormat="1" ht="44.25" customHeight="1">
      <c r="A91" s="157" t="s">
        <v>290</v>
      </c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</row>
    <row r="92" spans="1:21" s="98" customFormat="1" ht="44.25" customHeight="1" thickBot="1">
      <c r="A92" s="211" t="s">
        <v>197</v>
      </c>
      <c r="B92" s="211"/>
      <c r="C92" s="48"/>
      <c r="D92" s="48"/>
      <c r="E92" s="48"/>
      <c r="F92" s="48"/>
      <c r="G92" s="48"/>
      <c r="H92" s="48" t="s">
        <v>15</v>
      </c>
      <c r="I92" s="48"/>
      <c r="J92" s="48"/>
      <c r="K92" s="48"/>
      <c r="L92" s="53"/>
      <c r="M92" s="48"/>
      <c r="N92" s="32" t="s">
        <v>194</v>
      </c>
      <c r="O92" s="48"/>
      <c r="P92" s="48"/>
      <c r="Q92" s="48"/>
      <c r="R92" s="53"/>
      <c r="S92" s="209" t="s">
        <v>17</v>
      </c>
      <c r="T92" s="209"/>
      <c r="U92" s="209"/>
    </row>
    <row r="93" spans="1:21" ht="33.75" customHeight="1">
      <c r="A93" s="140" t="s">
        <v>18</v>
      </c>
      <c r="B93" s="142" t="s">
        <v>49</v>
      </c>
      <c r="C93" s="143" t="s">
        <v>50</v>
      </c>
      <c r="D93" s="145" t="s">
        <v>19</v>
      </c>
      <c r="E93" s="145"/>
      <c r="F93" s="145"/>
      <c r="G93" s="145"/>
      <c r="H93" s="145"/>
      <c r="I93" s="145"/>
      <c r="J93" s="145"/>
      <c r="K93" s="145" t="s">
        <v>20</v>
      </c>
      <c r="L93" s="145"/>
      <c r="M93" s="145"/>
      <c r="N93" s="145"/>
      <c r="O93" s="145"/>
      <c r="P93" s="145"/>
      <c r="Q93" s="145"/>
      <c r="R93" s="142" t="s">
        <v>21</v>
      </c>
      <c r="S93" s="142" t="s">
        <v>22</v>
      </c>
      <c r="T93" s="146" t="s">
        <v>23</v>
      </c>
      <c r="U93" s="135" t="s">
        <v>192</v>
      </c>
    </row>
    <row r="94" spans="1:21" ht="44.25" customHeight="1">
      <c r="A94" s="141"/>
      <c r="B94" s="134"/>
      <c r="C94" s="144"/>
      <c r="D94" s="137" t="s">
        <v>25</v>
      </c>
      <c r="E94" s="137"/>
      <c r="F94" s="134" t="s">
        <v>26</v>
      </c>
      <c r="G94" s="134"/>
      <c r="H94" s="134" t="s">
        <v>23</v>
      </c>
      <c r="I94" s="134" t="s">
        <v>27</v>
      </c>
      <c r="J94" s="134" t="s">
        <v>28</v>
      </c>
      <c r="K94" s="137" t="s">
        <v>25</v>
      </c>
      <c r="L94" s="137"/>
      <c r="M94" s="134" t="s">
        <v>26</v>
      </c>
      <c r="N94" s="134"/>
      <c r="O94" s="134" t="s">
        <v>23</v>
      </c>
      <c r="P94" s="134" t="s">
        <v>27</v>
      </c>
      <c r="Q94" s="134" t="s">
        <v>28</v>
      </c>
      <c r="R94" s="134"/>
      <c r="S94" s="134"/>
      <c r="T94" s="147"/>
      <c r="U94" s="136"/>
    </row>
    <row r="95" spans="1:21" ht="33.75" customHeight="1">
      <c r="A95" s="141"/>
      <c r="B95" s="134"/>
      <c r="C95" s="144"/>
      <c r="D95" s="37" t="s">
        <v>30</v>
      </c>
      <c r="E95" s="37" t="s">
        <v>31</v>
      </c>
      <c r="F95" s="37" t="s">
        <v>30</v>
      </c>
      <c r="G95" s="37" t="s">
        <v>31</v>
      </c>
      <c r="H95" s="134"/>
      <c r="I95" s="134"/>
      <c r="J95" s="134"/>
      <c r="K95" s="37" t="s">
        <v>30</v>
      </c>
      <c r="L95" s="37" t="s">
        <v>31</v>
      </c>
      <c r="M95" s="37" t="s">
        <v>30</v>
      </c>
      <c r="N95" s="37" t="s">
        <v>31</v>
      </c>
      <c r="O95" s="134"/>
      <c r="P95" s="134"/>
      <c r="Q95" s="134"/>
      <c r="R95" s="134"/>
      <c r="S95" s="134"/>
      <c r="T95" s="147"/>
      <c r="U95" s="136"/>
    </row>
    <row r="96" spans="1:21" ht="42.75" customHeight="1">
      <c r="A96" s="168" t="s">
        <v>80</v>
      </c>
      <c r="B96" s="149" t="s">
        <v>81</v>
      </c>
      <c r="C96" s="49">
        <v>1</v>
      </c>
      <c r="D96" s="38">
        <v>0</v>
      </c>
      <c r="E96" s="38">
        <v>0</v>
      </c>
      <c r="F96" s="55">
        <f>H96*D96/1000</f>
        <v>0</v>
      </c>
      <c r="G96" s="55">
        <f>H96*E96/1000</f>
        <v>0</v>
      </c>
      <c r="H96" s="38">
        <v>0</v>
      </c>
      <c r="I96" s="55"/>
      <c r="J96" s="55">
        <f>(D96+E96)*I96/100</f>
        <v>0</v>
      </c>
      <c r="K96" s="55">
        <v>1598.0544217687075</v>
      </c>
      <c r="L96" s="55">
        <v>1759.9455782312923</v>
      </c>
      <c r="M96" s="55">
        <f>O96*K96/1000</f>
        <v>379.53792517006804</v>
      </c>
      <c r="N96" s="55">
        <f>O96*L96/1000</f>
        <v>417.98707482993188</v>
      </c>
      <c r="O96" s="55">
        <v>237.5</v>
      </c>
      <c r="P96" s="55"/>
      <c r="Q96" s="55">
        <f>(L96+K96)*P96/100</f>
        <v>0</v>
      </c>
      <c r="R96" s="55">
        <f>D96+E96+K96+L96</f>
        <v>3358</v>
      </c>
      <c r="S96" s="55">
        <f>F96+G96+M96+N96</f>
        <v>797.52499999999986</v>
      </c>
      <c r="T96" s="56">
        <f t="shared" ref="T96:T147" si="41">S96/R96*1000</f>
        <v>237.49999999999997</v>
      </c>
      <c r="U96" s="97">
        <f>J96+Q96</f>
        <v>0</v>
      </c>
    </row>
    <row r="97" spans="1:256" ht="42.75" customHeight="1">
      <c r="A97" s="168"/>
      <c r="B97" s="149"/>
      <c r="C97" s="49">
        <v>2</v>
      </c>
      <c r="D97" s="38">
        <v>0</v>
      </c>
      <c r="E97" s="38">
        <v>0</v>
      </c>
      <c r="F97" s="55">
        <f>H97*D97/1000</f>
        <v>0</v>
      </c>
      <c r="G97" s="55">
        <f>H97*E97/1000</f>
        <v>0</v>
      </c>
      <c r="H97" s="38">
        <v>0</v>
      </c>
      <c r="I97" s="55"/>
      <c r="J97" s="55">
        <f>(D97+E97)*I97/100</f>
        <v>0</v>
      </c>
      <c r="K97" s="55">
        <v>1948.6412365993517</v>
      </c>
      <c r="L97" s="55">
        <v>2051.3587634006481</v>
      </c>
      <c r="M97" s="55">
        <f>O97*K97/1000</f>
        <v>463.77661431064575</v>
      </c>
      <c r="N97" s="55">
        <f>O97*L97/1000</f>
        <v>488.22338568935419</v>
      </c>
      <c r="O97" s="55">
        <v>238</v>
      </c>
      <c r="P97" s="55"/>
      <c r="Q97" s="55">
        <f>(L97+K97)*P97/100</f>
        <v>0</v>
      </c>
      <c r="R97" s="55">
        <f>D97+E97+K97+L97</f>
        <v>4000</v>
      </c>
      <c r="S97" s="55">
        <f>F97+G97+M97+N97</f>
        <v>952</v>
      </c>
      <c r="T97" s="56">
        <f t="shared" si="41"/>
        <v>238</v>
      </c>
      <c r="U97" s="99">
        <f>J97+Q97</f>
        <v>0</v>
      </c>
    </row>
    <row r="98" spans="1:256" ht="42.75" customHeight="1">
      <c r="A98" s="168"/>
      <c r="B98" s="149" t="s">
        <v>82</v>
      </c>
      <c r="C98" s="149"/>
      <c r="D98" s="55">
        <f>SUM(D96:D97)</f>
        <v>0</v>
      </c>
      <c r="E98" s="55">
        <f>SUM(E96:E97)</f>
        <v>0</v>
      </c>
      <c r="F98" s="55">
        <f t="shared" ref="F98:U98" si="42">SUM(F96:F97)</f>
        <v>0</v>
      </c>
      <c r="G98" s="55">
        <f t="shared" si="42"/>
        <v>0</v>
      </c>
      <c r="H98" s="38">
        <v>0</v>
      </c>
      <c r="I98" s="55"/>
      <c r="J98" s="55">
        <f t="shared" si="42"/>
        <v>0</v>
      </c>
      <c r="K98" s="55">
        <f t="shared" si="42"/>
        <v>3546.6956583680594</v>
      </c>
      <c r="L98" s="55">
        <f t="shared" si="42"/>
        <v>3811.3043416319406</v>
      </c>
      <c r="M98" s="55">
        <f t="shared" si="42"/>
        <v>843.31453948071385</v>
      </c>
      <c r="N98" s="55">
        <f t="shared" si="42"/>
        <v>906.21046051928602</v>
      </c>
      <c r="O98" s="55">
        <f>(N98+M98)/(L98+K98)*1000</f>
        <v>237.77181299266104</v>
      </c>
      <c r="P98" s="55"/>
      <c r="Q98" s="55">
        <f t="shared" si="42"/>
        <v>0</v>
      </c>
      <c r="R98" s="55">
        <f t="shared" si="42"/>
        <v>7358</v>
      </c>
      <c r="S98" s="55">
        <f t="shared" si="42"/>
        <v>1749.5249999999999</v>
      </c>
      <c r="T98" s="56">
        <f t="shared" si="41"/>
        <v>237.77181299266104</v>
      </c>
      <c r="U98" s="97">
        <f t="shared" si="42"/>
        <v>0</v>
      </c>
    </row>
    <row r="99" spans="1:256" ht="42.75" customHeight="1">
      <c r="A99" s="168"/>
      <c r="B99" s="49" t="s">
        <v>83</v>
      </c>
      <c r="C99" s="49">
        <v>1</v>
      </c>
      <c r="D99" s="38">
        <v>0</v>
      </c>
      <c r="E99" s="38">
        <v>0</v>
      </c>
      <c r="F99" s="55">
        <f>H99*D99/1000</f>
        <v>0</v>
      </c>
      <c r="G99" s="55">
        <f>H99*E99/1000</f>
        <v>0</v>
      </c>
      <c r="H99" s="38">
        <v>0</v>
      </c>
      <c r="I99" s="55"/>
      <c r="J99" s="55">
        <f>(D99+E99)*I99/100</f>
        <v>0</v>
      </c>
      <c r="K99" s="55">
        <v>133.59929078014184</v>
      </c>
      <c r="L99" s="55">
        <v>416.40070921985819</v>
      </c>
      <c r="M99" s="55">
        <f>O99*K99/1000</f>
        <v>106.87943262411346</v>
      </c>
      <c r="N99" s="55">
        <f>O99*L99/1000</f>
        <v>333.12056737588654</v>
      </c>
      <c r="O99" s="55">
        <v>800</v>
      </c>
      <c r="P99" s="55"/>
      <c r="Q99" s="55">
        <f>(L99+K99)*P99/100</f>
        <v>0</v>
      </c>
      <c r="R99" s="55">
        <f>D99+E99+K99+L99</f>
        <v>550</v>
      </c>
      <c r="S99" s="55">
        <f>F99+G99+M99+N99</f>
        <v>440</v>
      </c>
      <c r="T99" s="56">
        <f t="shared" si="41"/>
        <v>800</v>
      </c>
      <c r="U99" s="99">
        <f>J99+Q99</f>
        <v>0</v>
      </c>
    </row>
    <row r="100" spans="1:256" s="95" customFormat="1" ht="42.75" customHeight="1">
      <c r="A100" s="168"/>
      <c r="B100" s="149" t="s">
        <v>84</v>
      </c>
      <c r="C100" s="149"/>
      <c r="D100" s="55">
        <f>SUM(D99)</f>
        <v>0</v>
      </c>
      <c r="E100" s="55">
        <f>SUM(E99)</f>
        <v>0</v>
      </c>
      <c r="F100" s="55">
        <f t="shared" ref="F100:U100" si="43">SUM(F99)</f>
        <v>0</v>
      </c>
      <c r="G100" s="55">
        <f t="shared" si="43"/>
        <v>0</v>
      </c>
      <c r="H100" s="38">
        <v>0</v>
      </c>
      <c r="I100" s="55"/>
      <c r="J100" s="55">
        <f t="shared" si="43"/>
        <v>0</v>
      </c>
      <c r="K100" s="55">
        <f t="shared" si="43"/>
        <v>133.59929078014184</v>
      </c>
      <c r="L100" s="55">
        <f t="shared" si="43"/>
        <v>416.40070921985819</v>
      </c>
      <c r="M100" s="55">
        <f t="shared" si="43"/>
        <v>106.87943262411346</v>
      </c>
      <c r="N100" s="55">
        <f t="shared" si="43"/>
        <v>333.12056737588654</v>
      </c>
      <c r="O100" s="55">
        <f>(N100+M100)/(L100+K100)*1000</f>
        <v>800</v>
      </c>
      <c r="P100" s="55"/>
      <c r="Q100" s="55">
        <f t="shared" si="43"/>
        <v>0</v>
      </c>
      <c r="R100" s="55">
        <f t="shared" si="43"/>
        <v>550</v>
      </c>
      <c r="S100" s="55">
        <f t="shared" si="43"/>
        <v>440</v>
      </c>
      <c r="T100" s="56">
        <f t="shared" si="41"/>
        <v>800</v>
      </c>
      <c r="U100" s="99">
        <f t="shared" si="43"/>
        <v>0</v>
      </c>
    </row>
    <row r="101" spans="1:256" ht="42.75" customHeight="1">
      <c r="A101" s="168"/>
      <c r="B101" s="49" t="s">
        <v>85</v>
      </c>
      <c r="C101" s="49">
        <v>2</v>
      </c>
      <c r="D101" s="55">
        <v>250</v>
      </c>
      <c r="E101" s="55">
        <v>275</v>
      </c>
      <c r="F101" s="55">
        <f>H101*D101/1000</f>
        <v>500</v>
      </c>
      <c r="G101" s="55">
        <f>H101*E101/1000</f>
        <v>550</v>
      </c>
      <c r="H101" s="55">
        <v>2000</v>
      </c>
      <c r="I101" s="55"/>
      <c r="J101" s="55">
        <f>(D101+E101)*I101/100</f>
        <v>0</v>
      </c>
      <c r="K101" s="55">
        <v>17281.238828967642</v>
      </c>
      <c r="L101" s="55">
        <v>5194.7611710323572</v>
      </c>
      <c r="M101" s="55">
        <f>O101*K101/1000</f>
        <v>13824.991063174113</v>
      </c>
      <c r="N101" s="55">
        <f>O101*L101/1000</f>
        <v>4155.8089368258861</v>
      </c>
      <c r="O101" s="55">
        <v>800</v>
      </c>
      <c r="P101" s="55">
        <v>0</v>
      </c>
      <c r="Q101" s="55">
        <f>(L101+K101)*P101/100</f>
        <v>0</v>
      </c>
      <c r="R101" s="55">
        <f>D101+E101+K101+L101</f>
        <v>23001</v>
      </c>
      <c r="S101" s="55">
        <f>F101+G101+M101+N101</f>
        <v>19030.8</v>
      </c>
      <c r="T101" s="56">
        <f t="shared" si="41"/>
        <v>827.39011347332723</v>
      </c>
      <c r="U101" s="99">
        <f>J101+Q101</f>
        <v>0</v>
      </c>
    </row>
    <row r="102" spans="1:256" s="95" customFormat="1" ht="42.75" customHeight="1">
      <c r="A102" s="168"/>
      <c r="B102" s="149" t="s">
        <v>86</v>
      </c>
      <c r="C102" s="149"/>
      <c r="D102" s="55">
        <f>SUM(D101)</f>
        <v>250</v>
      </c>
      <c r="E102" s="55">
        <f>SUM(E101)</f>
        <v>275</v>
      </c>
      <c r="F102" s="55">
        <f t="shared" ref="F102:U102" si="44">SUM(F101)</f>
        <v>500</v>
      </c>
      <c r="G102" s="55">
        <f t="shared" si="44"/>
        <v>550</v>
      </c>
      <c r="H102" s="55">
        <f>(G102+F102)/(E102+D102)*1000</f>
        <v>2000</v>
      </c>
      <c r="I102" s="55"/>
      <c r="J102" s="55">
        <f t="shared" si="44"/>
        <v>0</v>
      </c>
      <c r="K102" s="55">
        <f t="shared" si="44"/>
        <v>17281.238828967642</v>
      </c>
      <c r="L102" s="55">
        <f t="shared" si="44"/>
        <v>5194.7611710323572</v>
      </c>
      <c r="M102" s="55">
        <f t="shared" si="44"/>
        <v>13824.991063174113</v>
      </c>
      <c r="N102" s="55">
        <f t="shared" si="44"/>
        <v>4155.8089368258861</v>
      </c>
      <c r="O102" s="55">
        <f>(N102+M102)/(L102+K102)*1000</f>
        <v>799.99999999999989</v>
      </c>
      <c r="P102" s="55"/>
      <c r="Q102" s="55">
        <f t="shared" si="44"/>
        <v>0</v>
      </c>
      <c r="R102" s="55">
        <f t="shared" si="44"/>
        <v>23001</v>
      </c>
      <c r="S102" s="55">
        <f t="shared" si="44"/>
        <v>19030.8</v>
      </c>
      <c r="T102" s="56">
        <f t="shared" si="41"/>
        <v>827.39011347332723</v>
      </c>
      <c r="U102" s="99">
        <f t="shared" si="44"/>
        <v>0</v>
      </c>
    </row>
    <row r="103" spans="1:256" s="95" customFormat="1" ht="42.75" customHeight="1">
      <c r="A103" s="168"/>
      <c r="B103" s="149" t="s">
        <v>87</v>
      </c>
      <c r="C103" s="49">
        <v>2</v>
      </c>
      <c r="D103" s="38">
        <v>0</v>
      </c>
      <c r="E103" s="38">
        <v>0</v>
      </c>
      <c r="F103" s="55">
        <f>H103*D103/1000</f>
        <v>0</v>
      </c>
      <c r="G103" s="55">
        <f>H103*E103/1000</f>
        <v>0</v>
      </c>
      <c r="H103" s="38">
        <v>0</v>
      </c>
      <c r="I103" s="55"/>
      <c r="J103" s="55">
        <f>(D103+E103)*I103/100</f>
        <v>0</v>
      </c>
      <c r="K103" s="55">
        <v>54932.803898274113</v>
      </c>
      <c r="L103" s="55">
        <v>27908.196101725895</v>
      </c>
      <c r="M103" s="55">
        <f>O103*K103/1000</f>
        <v>49439.523508446699</v>
      </c>
      <c r="N103" s="55">
        <f>O103*L103/1000</f>
        <v>25117.376491553307</v>
      </c>
      <c r="O103" s="55">
        <v>900</v>
      </c>
      <c r="P103" s="55">
        <v>0</v>
      </c>
      <c r="Q103" s="55">
        <f>(L103+K103)*P103/100</f>
        <v>0</v>
      </c>
      <c r="R103" s="55">
        <f>D103+E103+K103+L103</f>
        <v>82841</v>
      </c>
      <c r="S103" s="55">
        <f>F103+G103+M103+N103</f>
        <v>74556.900000000009</v>
      </c>
      <c r="T103" s="56">
        <f t="shared" si="41"/>
        <v>900.00000000000011</v>
      </c>
      <c r="U103" s="99">
        <f>J103+Q103</f>
        <v>0</v>
      </c>
    </row>
    <row r="104" spans="1:256" s="95" customFormat="1" ht="42.75" customHeight="1">
      <c r="A104" s="168"/>
      <c r="B104" s="149"/>
      <c r="C104" s="49">
        <v>3</v>
      </c>
      <c r="D104" s="38">
        <v>0</v>
      </c>
      <c r="E104" s="38">
        <v>0</v>
      </c>
      <c r="F104" s="55">
        <f>H104*D104/1000</f>
        <v>0</v>
      </c>
      <c r="G104" s="55">
        <f>H104*E104/1000</f>
        <v>0</v>
      </c>
      <c r="H104" s="38">
        <v>0</v>
      </c>
      <c r="I104" s="55"/>
      <c r="J104" s="55">
        <f>(D104+E104)*I104/100</f>
        <v>0</v>
      </c>
      <c r="K104" s="55">
        <v>16671.182377359633</v>
      </c>
      <c r="L104" s="55">
        <v>11064.817622640367</v>
      </c>
      <c r="M104" s="55">
        <f>O104*K104/1000</f>
        <v>10002.70942641578</v>
      </c>
      <c r="N104" s="55">
        <f>O104*L104/1000</f>
        <v>6638.89057358422</v>
      </c>
      <c r="O104" s="55">
        <v>600</v>
      </c>
      <c r="P104" s="55">
        <v>0</v>
      </c>
      <c r="Q104" s="55">
        <f>(L104+K104)*P104/100</f>
        <v>0</v>
      </c>
      <c r="R104" s="55">
        <f>D104+E104+K104+L104</f>
        <v>27736</v>
      </c>
      <c r="S104" s="55">
        <f>F104+G104+M104+N104</f>
        <v>16641.599999999999</v>
      </c>
      <c r="T104" s="56">
        <f t="shared" si="41"/>
        <v>600</v>
      </c>
      <c r="U104" s="99">
        <f>J104+Q104</f>
        <v>0</v>
      </c>
    </row>
    <row r="105" spans="1:256" s="93" customFormat="1" ht="42.75" customHeight="1">
      <c r="A105" s="168"/>
      <c r="B105" s="149"/>
      <c r="C105" s="49">
        <v>4</v>
      </c>
      <c r="D105" s="55">
        <v>0</v>
      </c>
      <c r="E105" s="55">
        <v>275</v>
      </c>
      <c r="F105" s="55">
        <f>H105*D105/1000</f>
        <v>0</v>
      </c>
      <c r="G105" s="55">
        <f>H105*E105/1000</f>
        <v>550</v>
      </c>
      <c r="H105" s="55">
        <v>2000</v>
      </c>
      <c r="I105" s="55"/>
      <c r="J105" s="55">
        <f>(D105+E105)*I105/100</f>
        <v>0</v>
      </c>
      <c r="K105" s="55">
        <v>6442.14033809385</v>
      </c>
      <c r="L105" s="55">
        <v>4284.85966190615</v>
      </c>
      <c r="M105" s="55">
        <f>O105*K105/1000</f>
        <v>2898.9631521422325</v>
      </c>
      <c r="N105" s="55">
        <f>O105*L105/1000</f>
        <v>1928.1868478577676</v>
      </c>
      <c r="O105" s="55">
        <v>450</v>
      </c>
      <c r="P105" s="55">
        <v>0</v>
      </c>
      <c r="Q105" s="55">
        <f>(L105+K105)*P105/100</f>
        <v>0</v>
      </c>
      <c r="R105" s="55">
        <f>D105+E105+K105+L105</f>
        <v>11002</v>
      </c>
      <c r="S105" s="55">
        <f>F105+G105+M105+N105</f>
        <v>5377.15</v>
      </c>
      <c r="T105" s="56">
        <f t="shared" si="41"/>
        <v>488.7429558262134</v>
      </c>
      <c r="U105" s="99">
        <f>J105+Q105</f>
        <v>0</v>
      </c>
      <c r="V105" s="157"/>
      <c r="W105" s="157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157"/>
      <c r="AV105" s="157"/>
      <c r="AW105" s="157"/>
      <c r="AX105" s="157"/>
      <c r="AY105" s="157"/>
      <c r="AZ105" s="157"/>
      <c r="BA105" s="157"/>
      <c r="BB105" s="157"/>
      <c r="BC105" s="157"/>
      <c r="BD105" s="157"/>
      <c r="BE105" s="157"/>
      <c r="BF105" s="157"/>
      <c r="BG105" s="157"/>
      <c r="BH105" s="157"/>
      <c r="BI105" s="157"/>
      <c r="BJ105" s="157"/>
      <c r="BK105" s="157"/>
      <c r="BL105" s="157"/>
      <c r="BM105" s="157"/>
      <c r="BN105" s="157"/>
      <c r="BO105" s="157"/>
      <c r="BP105" s="157"/>
      <c r="BQ105" s="157"/>
      <c r="BR105" s="157"/>
      <c r="BS105" s="157"/>
      <c r="BT105" s="157"/>
      <c r="BU105" s="157"/>
      <c r="BV105" s="157"/>
      <c r="BW105" s="157"/>
      <c r="BX105" s="157"/>
      <c r="BY105" s="157"/>
      <c r="BZ105" s="157"/>
      <c r="CA105" s="157"/>
      <c r="CB105" s="157"/>
      <c r="CC105" s="157"/>
      <c r="CD105" s="157"/>
      <c r="CE105" s="157"/>
      <c r="CF105" s="157"/>
      <c r="CG105" s="157"/>
      <c r="CH105" s="157"/>
      <c r="CI105" s="157"/>
      <c r="CJ105" s="157"/>
      <c r="CK105" s="157"/>
      <c r="CL105" s="157"/>
      <c r="CM105" s="157"/>
      <c r="CN105" s="157"/>
      <c r="CO105" s="157"/>
      <c r="CP105" s="157"/>
      <c r="CQ105" s="157"/>
      <c r="CR105" s="157"/>
      <c r="CS105" s="157"/>
      <c r="CT105" s="157"/>
      <c r="CU105" s="157"/>
      <c r="CV105" s="157"/>
      <c r="CW105" s="157"/>
      <c r="CX105" s="157"/>
      <c r="CY105" s="157"/>
      <c r="CZ105" s="157"/>
      <c r="DA105" s="157"/>
      <c r="DB105" s="157"/>
      <c r="DC105" s="157"/>
      <c r="DD105" s="157"/>
      <c r="DE105" s="157"/>
      <c r="DF105" s="157"/>
      <c r="DG105" s="157"/>
      <c r="DH105" s="157"/>
      <c r="DI105" s="157"/>
      <c r="DJ105" s="157"/>
      <c r="DK105" s="157"/>
      <c r="DL105" s="157"/>
      <c r="DM105" s="157"/>
      <c r="DN105" s="157"/>
      <c r="DO105" s="157"/>
      <c r="DP105" s="157"/>
      <c r="DQ105" s="157"/>
      <c r="DR105" s="157"/>
      <c r="DS105" s="157"/>
      <c r="DT105" s="157"/>
      <c r="DU105" s="157"/>
      <c r="DV105" s="157"/>
      <c r="DW105" s="157"/>
      <c r="DX105" s="157"/>
      <c r="DY105" s="157"/>
      <c r="DZ105" s="157"/>
      <c r="EA105" s="157"/>
      <c r="EB105" s="157"/>
      <c r="EC105" s="157"/>
      <c r="ED105" s="157"/>
      <c r="EE105" s="157"/>
      <c r="EF105" s="157"/>
      <c r="EG105" s="157"/>
      <c r="EH105" s="157"/>
      <c r="EI105" s="157"/>
      <c r="EJ105" s="157"/>
      <c r="EK105" s="157"/>
      <c r="EL105" s="157"/>
      <c r="EM105" s="157"/>
      <c r="EN105" s="157"/>
      <c r="EO105" s="157"/>
      <c r="EP105" s="157"/>
      <c r="EQ105" s="157"/>
      <c r="ER105" s="157"/>
      <c r="ES105" s="157"/>
      <c r="ET105" s="157"/>
      <c r="EU105" s="157"/>
      <c r="EV105" s="157"/>
      <c r="EW105" s="157"/>
      <c r="EX105" s="157"/>
      <c r="EY105" s="157"/>
      <c r="EZ105" s="157"/>
      <c r="FA105" s="157"/>
      <c r="FB105" s="157"/>
      <c r="FC105" s="157"/>
      <c r="FD105" s="157"/>
      <c r="FE105" s="157"/>
      <c r="FF105" s="157"/>
      <c r="FG105" s="157"/>
      <c r="FH105" s="157"/>
      <c r="FI105" s="157"/>
      <c r="FJ105" s="157"/>
      <c r="FK105" s="157"/>
      <c r="FL105" s="157"/>
      <c r="FM105" s="157"/>
      <c r="FN105" s="157"/>
      <c r="FO105" s="157"/>
      <c r="FP105" s="157"/>
      <c r="FQ105" s="157"/>
      <c r="FR105" s="157"/>
      <c r="FS105" s="157"/>
      <c r="FT105" s="157"/>
      <c r="FU105" s="157"/>
      <c r="FV105" s="157"/>
      <c r="FW105" s="157"/>
      <c r="FX105" s="157"/>
      <c r="FY105" s="157"/>
      <c r="FZ105" s="157"/>
      <c r="GA105" s="157"/>
      <c r="GB105" s="157"/>
      <c r="GC105" s="157"/>
      <c r="GD105" s="157"/>
      <c r="GE105" s="157"/>
      <c r="GF105" s="157"/>
      <c r="GG105" s="157"/>
      <c r="GH105" s="157"/>
      <c r="GI105" s="157"/>
      <c r="GJ105" s="157"/>
      <c r="GK105" s="157"/>
      <c r="GL105" s="157"/>
      <c r="GM105" s="157"/>
      <c r="GN105" s="157"/>
      <c r="GO105" s="157"/>
      <c r="GP105" s="157"/>
      <c r="GQ105" s="157"/>
      <c r="GR105" s="157"/>
      <c r="GS105" s="157"/>
      <c r="GT105" s="157"/>
      <c r="GU105" s="157"/>
      <c r="GV105" s="157"/>
      <c r="GW105" s="157"/>
      <c r="GX105" s="157"/>
      <c r="GY105" s="157"/>
      <c r="GZ105" s="157"/>
      <c r="HA105" s="157"/>
      <c r="HB105" s="157"/>
      <c r="HC105" s="157"/>
      <c r="HD105" s="157"/>
      <c r="HE105" s="157"/>
      <c r="HF105" s="157"/>
      <c r="HG105" s="157"/>
      <c r="HH105" s="157"/>
      <c r="HI105" s="157"/>
      <c r="HJ105" s="157"/>
      <c r="HK105" s="157"/>
      <c r="HL105" s="157"/>
      <c r="HM105" s="157"/>
      <c r="HN105" s="157"/>
      <c r="HO105" s="157"/>
      <c r="HP105" s="157"/>
      <c r="HQ105" s="157"/>
      <c r="HR105" s="157"/>
      <c r="HS105" s="157"/>
      <c r="HT105" s="157"/>
      <c r="HU105" s="157"/>
      <c r="HV105" s="157"/>
      <c r="HW105" s="157"/>
      <c r="HX105" s="157"/>
      <c r="HY105" s="157"/>
      <c r="HZ105" s="157"/>
      <c r="IA105" s="157"/>
      <c r="IB105" s="157"/>
      <c r="IC105" s="157"/>
      <c r="ID105" s="157"/>
      <c r="IE105" s="157"/>
      <c r="IF105" s="157"/>
      <c r="IG105" s="157"/>
      <c r="IH105" s="157"/>
      <c r="II105" s="157"/>
      <c r="IJ105" s="157"/>
      <c r="IK105" s="157"/>
      <c r="IL105" s="157"/>
      <c r="IM105" s="157"/>
      <c r="IN105" s="157"/>
      <c r="IO105" s="157"/>
      <c r="IP105" s="157"/>
      <c r="IQ105" s="157"/>
      <c r="IR105" s="157"/>
      <c r="IS105" s="157"/>
      <c r="IT105" s="157"/>
      <c r="IU105" s="157"/>
      <c r="IV105" s="157"/>
    </row>
    <row r="106" spans="1:256" ht="42.75" customHeight="1">
      <c r="A106" s="168"/>
      <c r="B106" s="149"/>
      <c r="C106" s="49">
        <v>5</v>
      </c>
      <c r="D106" s="38">
        <v>0</v>
      </c>
      <c r="E106" s="38">
        <v>0</v>
      </c>
      <c r="F106" s="55">
        <f>H106*D106/1000</f>
        <v>0</v>
      </c>
      <c r="G106" s="55">
        <f>H106*E106/1000</f>
        <v>0</v>
      </c>
      <c r="H106" s="38">
        <v>0</v>
      </c>
      <c r="I106" s="55"/>
      <c r="J106" s="55">
        <f>(D106+E106)*I106/100</f>
        <v>0</v>
      </c>
      <c r="K106" s="55">
        <v>0</v>
      </c>
      <c r="L106" s="55">
        <v>0</v>
      </c>
      <c r="M106" s="55">
        <f>O106*K106/1000</f>
        <v>0</v>
      </c>
      <c r="N106" s="55">
        <f>O106*L106/1000</f>
        <v>0</v>
      </c>
      <c r="O106" s="55">
        <v>0</v>
      </c>
      <c r="P106" s="55">
        <v>0</v>
      </c>
      <c r="Q106" s="55">
        <f>(L106+K106)*P106/100</f>
        <v>0</v>
      </c>
      <c r="R106" s="55">
        <f>D106+E106+K106+L106</f>
        <v>0</v>
      </c>
      <c r="S106" s="55">
        <f>F106+G106+M106+N106</f>
        <v>0</v>
      </c>
      <c r="T106" s="40">
        <v>0</v>
      </c>
      <c r="U106" s="99">
        <f>J106+Q106</f>
        <v>0</v>
      </c>
    </row>
    <row r="107" spans="1:256" ht="42.75" customHeight="1">
      <c r="A107" s="168"/>
      <c r="B107" s="149" t="s">
        <v>88</v>
      </c>
      <c r="C107" s="149"/>
      <c r="D107" s="55">
        <f>SUM(D103:D106)</f>
        <v>0</v>
      </c>
      <c r="E107" s="55">
        <f>SUM(E103:E106)</f>
        <v>275</v>
      </c>
      <c r="F107" s="55">
        <f>SUM(F103:F106)</f>
        <v>0</v>
      </c>
      <c r="G107" s="55">
        <f>SUM(G103:G106)</f>
        <v>550</v>
      </c>
      <c r="H107" s="55">
        <f>(G107+F107)/(E107+D107)*1000</f>
        <v>2000</v>
      </c>
      <c r="I107" s="55"/>
      <c r="J107" s="55">
        <f t="shared" ref="J107:U107" si="45">SUM(J103:J106)</f>
        <v>0</v>
      </c>
      <c r="K107" s="55">
        <f t="shared" si="45"/>
        <v>78046.126613727596</v>
      </c>
      <c r="L107" s="55">
        <f t="shared" si="45"/>
        <v>43257.873386272411</v>
      </c>
      <c r="M107" s="55">
        <f t="shared" si="45"/>
        <v>62341.196087004711</v>
      </c>
      <c r="N107" s="55">
        <f t="shared" si="45"/>
        <v>33684.453912995297</v>
      </c>
      <c r="O107" s="55">
        <v>0</v>
      </c>
      <c r="P107" s="55"/>
      <c r="Q107" s="55">
        <f t="shared" si="45"/>
        <v>0</v>
      </c>
      <c r="R107" s="55">
        <f t="shared" si="45"/>
        <v>121579</v>
      </c>
      <c r="S107" s="55">
        <f t="shared" si="45"/>
        <v>96575.65</v>
      </c>
      <c r="T107" s="56">
        <f t="shared" si="41"/>
        <v>794.34482928795273</v>
      </c>
      <c r="U107" s="99">
        <f t="shared" si="45"/>
        <v>0</v>
      </c>
    </row>
    <row r="108" spans="1:256" ht="42.75" customHeight="1">
      <c r="A108" s="168"/>
      <c r="B108" s="149" t="s">
        <v>89</v>
      </c>
      <c r="C108" s="49">
        <v>2</v>
      </c>
      <c r="D108" s="38">
        <v>0</v>
      </c>
      <c r="E108" s="38">
        <v>0</v>
      </c>
      <c r="F108" s="55">
        <f>H108*D108/1000</f>
        <v>0</v>
      </c>
      <c r="G108" s="55">
        <f>H108*E108/1000</f>
        <v>0</v>
      </c>
      <c r="H108" s="38">
        <v>0</v>
      </c>
      <c r="I108" s="55"/>
      <c r="J108" s="55">
        <f>(D108+E108)*I108/100</f>
        <v>0</v>
      </c>
      <c r="K108" s="55">
        <v>11309.717481263944</v>
      </c>
      <c r="L108" s="55">
        <v>14171.282518736056</v>
      </c>
      <c r="M108" s="55">
        <f>O108*K108/1000</f>
        <v>9613.2598590743528</v>
      </c>
      <c r="N108" s="55">
        <f>O108*L108/1000</f>
        <v>12045.590140925648</v>
      </c>
      <c r="O108" s="55">
        <v>850</v>
      </c>
      <c r="P108" s="55">
        <v>0</v>
      </c>
      <c r="Q108" s="55">
        <f>(L108+K108)*P108/100</f>
        <v>0</v>
      </c>
      <c r="R108" s="55">
        <f>D108+E108+K108+L108</f>
        <v>25481</v>
      </c>
      <c r="S108" s="55">
        <f>F108+G108+M108+N108</f>
        <v>21658.85</v>
      </c>
      <c r="T108" s="56">
        <f t="shared" si="41"/>
        <v>850</v>
      </c>
      <c r="U108" s="97">
        <f>J108+Q108</f>
        <v>0</v>
      </c>
    </row>
    <row r="109" spans="1:256" ht="42.75" customHeight="1">
      <c r="A109" s="168"/>
      <c r="B109" s="149"/>
      <c r="C109" s="49">
        <v>3</v>
      </c>
      <c r="D109" s="38">
        <v>0</v>
      </c>
      <c r="E109" s="38">
        <v>0</v>
      </c>
      <c r="F109" s="55">
        <f>H109*D109/1000</f>
        <v>0</v>
      </c>
      <c r="G109" s="55">
        <f>H109*E109/1000</f>
        <v>0</v>
      </c>
      <c r="H109" s="38">
        <v>0</v>
      </c>
      <c r="I109" s="55"/>
      <c r="J109" s="55">
        <f>(D109+E109)*I109/100</f>
        <v>0</v>
      </c>
      <c r="K109" s="55">
        <v>8467.0426052140956</v>
      </c>
      <c r="L109" s="55">
        <v>24151.957394785903</v>
      </c>
      <c r="M109" s="55">
        <f>O109*K109/1000</f>
        <v>5503.5776933891621</v>
      </c>
      <c r="N109" s="55">
        <f>O109*L109/1000</f>
        <v>15698.772306610837</v>
      </c>
      <c r="O109" s="55">
        <v>650</v>
      </c>
      <c r="P109" s="55">
        <v>0</v>
      </c>
      <c r="Q109" s="55">
        <f>(L109+K109)*P109/100</f>
        <v>0</v>
      </c>
      <c r="R109" s="55">
        <f>D109+E109+K109+L109</f>
        <v>32619</v>
      </c>
      <c r="S109" s="55">
        <f>F109+G109+M109+N109</f>
        <v>21202.35</v>
      </c>
      <c r="T109" s="56">
        <f t="shared" si="41"/>
        <v>649.99999999999989</v>
      </c>
      <c r="U109" s="97">
        <f>J109+Q109</f>
        <v>0</v>
      </c>
    </row>
    <row r="110" spans="1:256" ht="42.75" customHeight="1">
      <c r="A110" s="168"/>
      <c r="B110" s="149" t="s">
        <v>90</v>
      </c>
      <c r="C110" s="149"/>
      <c r="D110" s="55">
        <f>SUM(D108:D109)</f>
        <v>0</v>
      </c>
      <c r="E110" s="55">
        <f>SUM(E108:E109)</f>
        <v>0</v>
      </c>
      <c r="F110" s="55">
        <f>SUM(F108:F109)</f>
        <v>0</v>
      </c>
      <c r="G110" s="55">
        <f>SUM(G108:G109)</f>
        <v>0</v>
      </c>
      <c r="H110" s="38">
        <v>0</v>
      </c>
      <c r="I110" s="55"/>
      <c r="J110" s="55">
        <f t="shared" ref="J110:U110" si="46">SUM(J108:J109)</f>
        <v>0</v>
      </c>
      <c r="K110" s="55">
        <f t="shared" si="46"/>
        <v>19776.76008647804</v>
      </c>
      <c r="L110" s="55">
        <f t="shared" si="46"/>
        <v>38323.23991352196</v>
      </c>
      <c r="M110" s="55">
        <f t="shared" si="46"/>
        <v>15116.837552463516</v>
      </c>
      <c r="N110" s="55">
        <f t="shared" si="46"/>
        <v>27744.362447536485</v>
      </c>
      <c r="O110" s="55">
        <v>0</v>
      </c>
      <c r="P110" s="55"/>
      <c r="Q110" s="55">
        <f t="shared" si="46"/>
        <v>0</v>
      </c>
      <c r="R110" s="55">
        <f t="shared" si="46"/>
        <v>58100</v>
      </c>
      <c r="S110" s="55">
        <f t="shared" si="46"/>
        <v>42861.2</v>
      </c>
      <c r="T110" s="56">
        <f t="shared" si="41"/>
        <v>737.71428571428567</v>
      </c>
      <c r="U110" s="97">
        <f t="shared" si="46"/>
        <v>0</v>
      </c>
    </row>
    <row r="111" spans="1:256" ht="42.75" customHeight="1">
      <c r="A111" s="168"/>
      <c r="B111" s="149" t="s">
        <v>91</v>
      </c>
      <c r="C111" s="49">
        <v>1</v>
      </c>
      <c r="D111" s="38">
        <v>0</v>
      </c>
      <c r="E111" s="38">
        <v>0</v>
      </c>
      <c r="F111" s="55">
        <f>H111*D111/1000</f>
        <v>0</v>
      </c>
      <c r="G111" s="55">
        <f>H111*E111/1000</f>
        <v>0</v>
      </c>
      <c r="H111" s="38">
        <v>0</v>
      </c>
      <c r="I111" s="55"/>
      <c r="J111" s="55">
        <f>(D111+E111)*I111/100</f>
        <v>0</v>
      </c>
      <c r="K111" s="55">
        <v>278.45999999999998</v>
      </c>
      <c r="L111" s="55">
        <v>631.54</v>
      </c>
      <c r="M111" s="55">
        <f>O111*K111/1000</f>
        <v>139.22999999999999</v>
      </c>
      <c r="N111" s="55">
        <f>O111*L111/1000</f>
        <v>315.77</v>
      </c>
      <c r="O111" s="55">
        <v>500</v>
      </c>
      <c r="P111" s="55"/>
      <c r="Q111" s="55">
        <f>(L111+K111)*P111/100</f>
        <v>0</v>
      </c>
      <c r="R111" s="55">
        <f>D111+E111+K111+L111</f>
        <v>910</v>
      </c>
      <c r="S111" s="55">
        <f>F111+G111+M111+N111</f>
        <v>455</v>
      </c>
      <c r="T111" s="56">
        <f t="shared" si="41"/>
        <v>500</v>
      </c>
      <c r="U111" s="97">
        <f>J111+Q111</f>
        <v>0</v>
      </c>
    </row>
    <row r="112" spans="1:256" ht="42.75" customHeight="1">
      <c r="A112" s="168"/>
      <c r="B112" s="149"/>
      <c r="C112" s="49">
        <v>2</v>
      </c>
      <c r="D112" s="38">
        <v>0</v>
      </c>
      <c r="E112" s="38">
        <v>0</v>
      </c>
      <c r="F112" s="55">
        <f>H112*D112/1000</f>
        <v>0</v>
      </c>
      <c r="G112" s="55">
        <f>H112*E112/1000</f>
        <v>0</v>
      </c>
      <c r="H112" s="38">
        <v>0</v>
      </c>
      <c r="I112" s="55"/>
      <c r="J112" s="55">
        <f>(D112+E112)*I112/100</f>
        <v>0</v>
      </c>
      <c r="K112" s="55">
        <v>3003</v>
      </c>
      <c r="L112" s="55">
        <v>6006</v>
      </c>
      <c r="M112" s="55">
        <f>O112*K112/1000</f>
        <v>1351.35</v>
      </c>
      <c r="N112" s="55">
        <f>O112*L112/1000</f>
        <v>2702.7</v>
      </c>
      <c r="O112" s="55">
        <v>450</v>
      </c>
      <c r="P112" s="55"/>
      <c r="Q112" s="55">
        <f>(L112+K112)*P112/100</f>
        <v>0</v>
      </c>
      <c r="R112" s="55">
        <f>D112+E112+K112+L112</f>
        <v>9009</v>
      </c>
      <c r="S112" s="55">
        <f>F112+G112+M112+N112</f>
        <v>4054.0499999999997</v>
      </c>
      <c r="T112" s="56">
        <f t="shared" si="41"/>
        <v>449.99999999999994</v>
      </c>
      <c r="U112" s="97">
        <f>J112+Q112</f>
        <v>0</v>
      </c>
    </row>
    <row r="113" spans="1:256" ht="42.75" customHeight="1">
      <c r="A113" s="168"/>
      <c r="B113" s="149"/>
      <c r="C113" s="49">
        <v>3</v>
      </c>
      <c r="D113" s="38">
        <v>0</v>
      </c>
      <c r="E113" s="38">
        <v>0</v>
      </c>
      <c r="F113" s="55">
        <f>H113*D113/1000</f>
        <v>0</v>
      </c>
      <c r="G113" s="55">
        <f>H113*E113/1000</f>
        <v>0</v>
      </c>
      <c r="H113" s="38">
        <v>0</v>
      </c>
      <c r="I113" s="55"/>
      <c r="J113" s="55">
        <f>(D113+E113)*I113/100</f>
        <v>0</v>
      </c>
      <c r="K113" s="55">
        <v>4146.2530056710775</v>
      </c>
      <c r="L113" s="55">
        <v>20041.746994328922</v>
      </c>
      <c r="M113" s="55">
        <f>O113*K113/1000</f>
        <v>1451.188551984877</v>
      </c>
      <c r="N113" s="55">
        <f>O113*L113/1000</f>
        <v>7014.6114480151227</v>
      </c>
      <c r="O113" s="55">
        <v>350</v>
      </c>
      <c r="P113" s="55"/>
      <c r="Q113" s="55">
        <f>(L113+K113)*P113/100</f>
        <v>0</v>
      </c>
      <c r="R113" s="55">
        <f>D113+E113+K113+L113</f>
        <v>24188</v>
      </c>
      <c r="S113" s="55">
        <f>F113+G113+M113+N113</f>
        <v>8465.7999999999993</v>
      </c>
      <c r="T113" s="56">
        <f t="shared" si="41"/>
        <v>350</v>
      </c>
      <c r="U113" s="97">
        <f>J113+Q113</f>
        <v>0</v>
      </c>
    </row>
    <row r="114" spans="1:256" ht="42.75" customHeight="1">
      <c r="A114" s="168"/>
      <c r="B114" s="149"/>
      <c r="C114" s="49">
        <v>4</v>
      </c>
      <c r="D114" s="38">
        <v>0</v>
      </c>
      <c r="E114" s="38">
        <v>0</v>
      </c>
      <c r="F114" s="55">
        <f>H114*D114/1000</f>
        <v>0</v>
      </c>
      <c r="G114" s="55">
        <f>H114*E114/1000</f>
        <v>0</v>
      </c>
      <c r="H114" s="38">
        <v>0</v>
      </c>
      <c r="I114" s="55"/>
      <c r="J114" s="55">
        <f>(D114+E114)*I114/100</f>
        <v>0</v>
      </c>
      <c r="K114" s="55">
        <v>920.6314076484947</v>
      </c>
      <c r="L114" s="55">
        <v>4972.368592351505</v>
      </c>
      <c r="M114" s="55">
        <f>O114*K114/1000</f>
        <v>230.15785191212368</v>
      </c>
      <c r="N114" s="55">
        <f>O114*L114/1000</f>
        <v>1243.0921480878762</v>
      </c>
      <c r="O114" s="55">
        <v>250</v>
      </c>
      <c r="P114" s="55"/>
      <c r="Q114" s="55">
        <f>(L114+K114)*P114/100</f>
        <v>0</v>
      </c>
      <c r="R114" s="55">
        <f>D114+E114+K114+L114</f>
        <v>5893</v>
      </c>
      <c r="S114" s="55">
        <f>F114+G114+M114+N114</f>
        <v>1473.25</v>
      </c>
      <c r="T114" s="56">
        <f t="shared" si="41"/>
        <v>250</v>
      </c>
      <c r="U114" s="97">
        <f>J114+Q114</f>
        <v>0</v>
      </c>
    </row>
    <row r="115" spans="1:256" ht="42.75" customHeight="1" thickBot="1">
      <c r="A115" s="210"/>
      <c r="B115" s="172" t="s">
        <v>92</v>
      </c>
      <c r="C115" s="172"/>
      <c r="D115" s="57">
        <f>SUM(D111:D114)</f>
        <v>0</v>
      </c>
      <c r="E115" s="57">
        <f>SUM(E111:E114)</f>
        <v>0</v>
      </c>
      <c r="F115" s="57">
        <f>SUM(F111:F114)</f>
        <v>0</v>
      </c>
      <c r="G115" s="57">
        <f>SUM(G111:G114)</f>
        <v>0</v>
      </c>
      <c r="H115" s="43">
        <v>0</v>
      </c>
      <c r="I115" s="57"/>
      <c r="J115" s="57">
        <f t="shared" ref="J115:U115" si="47">SUM(J111:J114)</f>
        <v>0</v>
      </c>
      <c r="K115" s="57">
        <f t="shared" si="47"/>
        <v>8348.3444133195717</v>
      </c>
      <c r="L115" s="57">
        <f t="shared" si="47"/>
        <v>31651.655586680426</v>
      </c>
      <c r="M115" s="57">
        <f t="shared" si="47"/>
        <v>3171.9264038970005</v>
      </c>
      <c r="N115" s="57">
        <f t="shared" si="47"/>
        <v>11276.173596102999</v>
      </c>
      <c r="O115" s="57">
        <f>(N115+M115)/(L115+K115)*1000</f>
        <v>361.20249999999999</v>
      </c>
      <c r="P115" s="57"/>
      <c r="Q115" s="57">
        <f t="shared" si="47"/>
        <v>0</v>
      </c>
      <c r="R115" s="57">
        <f t="shared" si="47"/>
        <v>40000</v>
      </c>
      <c r="S115" s="57">
        <f t="shared" si="47"/>
        <v>14448.099999999999</v>
      </c>
      <c r="T115" s="61">
        <f t="shared" si="41"/>
        <v>361.20249999999999</v>
      </c>
      <c r="U115" s="97">
        <f t="shared" si="47"/>
        <v>0</v>
      </c>
    </row>
    <row r="116" spans="1:256" ht="48.75" customHeight="1">
      <c r="A116" s="46"/>
      <c r="B116" s="46" t="s">
        <v>46</v>
      </c>
      <c r="C116" s="46"/>
      <c r="D116" s="46" t="s">
        <v>47</v>
      </c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</row>
    <row r="117" spans="1:256" ht="48.75" customHeight="1">
      <c r="A117" s="157" t="s">
        <v>290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</row>
    <row r="118" spans="1:256" s="100" customFormat="1" ht="48.75" customHeight="1" thickBot="1">
      <c r="A118" s="31" t="s">
        <v>198</v>
      </c>
      <c r="B118" s="31"/>
      <c r="C118" s="32"/>
      <c r="D118" s="32"/>
      <c r="E118" s="32"/>
      <c r="F118" s="32"/>
      <c r="G118" s="32"/>
      <c r="H118" s="32" t="s">
        <v>15</v>
      </c>
      <c r="I118" s="32"/>
      <c r="J118" s="32"/>
      <c r="K118" s="32"/>
      <c r="L118" s="33"/>
      <c r="M118" s="32"/>
      <c r="N118" s="32" t="s">
        <v>194</v>
      </c>
      <c r="O118" s="32"/>
      <c r="P118" s="32"/>
      <c r="Q118" s="32"/>
      <c r="R118" s="33"/>
      <c r="S118" s="208" t="s">
        <v>17</v>
      </c>
      <c r="T118" s="208"/>
      <c r="U118" s="208"/>
    </row>
    <row r="119" spans="1:256" ht="32.25" customHeight="1">
      <c r="A119" s="140" t="s">
        <v>18</v>
      </c>
      <c r="B119" s="142" t="s">
        <v>49</v>
      </c>
      <c r="C119" s="143" t="s">
        <v>50</v>
      </c>
      <c r="D119" s="145" t="s">
        <v>19</v>
      </c>
      <c r="E119" s="145"/>
      <c r="F119" s="145"/>
      <c r="G119" s="145"/>
      <c r="H119" s="145"/>
      <c r="I119" s="145"/>
      <c r="J119" s="145"/>
      <c r="K119" s="145" t="s">
        <v>20</v>
      </c>
      <c r="L119" s="145"/>
      <c r="M119" s="145"/>
      <c r="N119" s="145"/>
      <c r="O119" s="145"/>
      <c r="P119" s="145"/>
      <c r="Q119" s="145"/>
      <c r="R119" s="142" t="s">
        <v>21</v>
      </c>
      <c r="S119" s="142" t="s">
        <v>22</v>
      </c>
      <c r="T119" s="146" t="s">
        <v>23</v>
      </c>
      <c r="U119" s="135" t="s">
        <v>192</v>
      </c>
    </row>
    <row r="120" spans="1:256" ht="33.75" customHeight="1">
      <c r="A120" s="141"/>
      <c r="B120" s="134"/>
      <c r="C120" s="144"/>
      <c r="D120" s="137" t="s">
        <v>25</v>
      </c>
      <c r="E120" s="137"/>
      <c r="F120" s="134" t="s">
        <v>26</v>
      </c>
      <c r="G120" s="134"/>
      <c r="H120" s="134" t="s">
        <v>23</v>
      </c>
      <c r="I120" s="134" t="s">
        <v>27</v>
      </c>
      <c r="J120" s="134" t="s">
        <v>28</v>
      </c>
      <c r="K120" s="137" t="s">
        <v>25</v>
      </c>
      <c r="L120" s="137"/>
      <c r="M120" s="134" t="s">
        <v>26</v>
      </c>
      <c r="N120" s="134"/>
      <c r="O120" s="134" t="s">
        <v>23</v>
      </c>
      <c r="P120" s="134" t="s">
        <v>27</v>
      </c>
      <c r="Q120" s="134" t="s">
        <v>28</v>
      </c>
      <c r="R120" s="134"/>
      <c r="S120" s="134"/>
      <c r="T120" s="147"/>
      <c r="U120" s="136"/>
    </row>
    <row r="121" spans="1:256" ht="35.25" customHeight="1">
      <c r="A121" s="141"/>
      <c r="B121" s="134"/>
      <c r="C121" s="144"/>
      <c r="D121" s="37" t="s">
        <v>30</v>
      </c>
      <c r="E121" s="37" t="s">
        <v>31</v>
      </c>
      <c r="F121" s="37" t="s">
        <v>30</v>
      </c>
      <c r="G121" s="37" t="s">
        <v>31</v>
      </c>
      <c r="H121" s="134"/>
      <c r="I121" s="134"/>
      <c r="J121" s="134"/>
      <c r="K121" s="37" t="s">
        <v>30</v>
      </c>
      <c r="L121" s="37" t="s">
        <v>31</v>
      </c>
      <c r="M121" s="37" t="s">
        <v>30</v>
      </c>
      <c r="N121" s="37" t="s">
        <v>31</v>
      </c>
      <c r="O121" s="134"/>
      <c r="P121" s="134"/>
      <c r="Q121" s="134"/>
      <c r="R121" s="134"/>
      <c r="S121" s="134"/>
      <c r="T121" s="147"/>
      <c r="U121" s="136"/>
    </row>
    <row r="122" spans="1:256" ht="32.25" customHeight="1">
      <c r="A122" s="168" t="s">
        <v>94</v>
      </c>
      <c r="B122" s="149" t="s">
        <v>95</v>
      </c>
      <c r="C122" s="49">
        <v>1</v>
      </c>
      <c r="D122" s="38">
        <v>0</v>
      </c>
      <c r="E122" s="38">
        <v>0</v>
      </c>
      <c r="F122" s="55">
        <f>H122*D122/1000</f>
        <v>0</v>
      </c>
      <c r="G122" s="55">
        <f>H122*E122/1000</f>
        <v>0</v>
      </c>
      <c r="H122" s="38">
        <v>0</v>
      </c>
      <c r="I122" s="55"/>
      <c r="J122" s="55">
        <f>(D122+E122)*I122/100</f>
        <v>0</v>
      </c>
      <c r="K122" s="55">
        <v>188.35227272727275</v>
      </c>
      <c r="L122" s="55">
        <v>474.64772727272731</v>
      </c>
      <c r="M122" s="55">
        <f>O122*K122/1000</f>
        <v>94.176136363636374</v>
      </c>
      <c r="N122" s="55">
        <f>O122*L122/1000</f>
        <v>237.32386363636365</v>
      </c>
      <c r="O122" s="55">
        <v>500</v>
      </c>
      <c r="P122" s="55">
        <v>0</v>
      </c>
      <c r="Q122" s="55">
        <f>(L122+K122)*P122/100</f>
        <v>0</v>
      </c>
      <c r="R122" s="55">
        <f>D122+E122+K122+L122</f>
        <v>663</v>
      </c>
      <c r="S122" s="55">
        <f>F122+G122+M122+N122</f>
        <v>331.5</v>
      </c>
      <c r="T122" s="56">
        <f t="shared" si="41"/>
        <v>500</v>
      </c>
      <c r="U122" s="97">
        <f>J122+Q122</f>
        <v>0</v>
      </c>
    </row>
    <row r="123" spans="1:256" s="95" customFormat="1" ht="32.25" customHeight="1">
      <c r="A123" s="168"/>
      <c r="B123" s="149"/>
      <c r="C123" s="49">
        <v>2</v>
      </c>
      <c r="D123" s="55">
        <v>260</v>
      </c>
      <c r="E123" s="55">
        <v>155</v>
      </c>
      <c r="F123" s="55">
        <f>H123*D123/1000</f>
        <v>520</v>
      </c>
      <c r="G123" s="55">
        <f>H123*E123/1000</f>
        <v>310</v>
      </c>
      <c r="H123" s="55">
        <v>2000</v>
      </c>
      <c r="I123" s="55"/>
      <c r="J123" s="55">
        <f>(D123+E123)*I123/100</f>
        <v>0</v>
      </c>
      <c r="K123" s="55">
        <v>28498.298042962684</v>
      </c>
      <c r="L123" s="55">
        <v>21251.701957037316</v>
      </c>
      <c r="M123" s="55">
        <f>O123*K123/1000</f>
        <v>9974.4043150369398</v>
      </c>
      <c r="N123" s="55">
        <f>O123*L123/1000</f>
        <v>7438.0956849630602</v>
      </c>
      <c r="O123" s="55">
        <v>350</v>
      </c>
      <c r="P123" s="55">
        <v>0</v>
      </c>
      <c r="Q123" s="55">
        <f>(L123+K123)*P123/100</f>
        <v>0</v>
      </c>
      <c r="R123" s="55">
        <f>D123+E123+K123+L123</f>
        <v>50165</v>
      </c>
      <c r="S123" s="55">
        <f>F123+G123+M123+N123</f>
        <v>18242.5</v>
      </c>
      <c r="T123" s="56">
        <f t="shared" si="41"/>
        <v>363.6499551480116</v>
      </c>
      <c r="U123" s="97">
        <f>J123+Q123</f>
        <v>0</v>
      </c>
    </row>
    <row r="124" spans="1:256" ht="32.25" customHeight="1">
      <c r="A124" s="168"/>
      <c r="B124" s="149"/>
      <c r="C124" s="49">
        <v>3</v>
      </c>
      <c r="D124" s="38">
        <v>0</v>
      </c>
      <c r="E124" s="38">
        <v>0</v>
      </c>
      <c r="F124" s="55">
        <f>H124*D124/1000</f>
        <v>0</v>
      </c>
      <c r="G124" s="55">
        <f>H124*E124/1000</f>
        <v>0</v>
      </c>
      <c r="H124" s="38">
        <v>0</v>
      </c>
      <c r="I124" s="55"/>
      <c r="J124" s="55">
        <f>(D124+E124)*I124/100</f>
        <v>0</v>
      </c>
      <c r="K124" s="55">
        <v>251.14600550964187</v>
      </c>
      <c r="L124" s="55">
        <v>325.85399449035816</v>
      </c>
      <c r="M124" s="55">
        <f>O124*K124/1000</f>
        <v>75.343801652892566</v>
      </c>
      <c r="N124" s="55">
        <f>O124*L124/1000</f>
        <v>97.756198347107443</v>
      </c>
      <c r="O124" s="55">
        <v>300</v>
      </c>
      <c r="P124" s="55">
        <v>0</v>
      </c>
      <c r="Q124" s="55">
        <f>(L124+K124)*P124/100</f>
        <v>0</v>
      </c>
      <c r="R124" s="55">
        <f>D124+E124+K124+L124</f>
        <v>577</v>
      </c>
      <c r="S124" s="55">
        <f>F124+G124+M124+N124</f>
        <v>173.10000000000002</v>
      </c>
      <c r="T124" s="56">
        <f t="shared" si="41"/>
        <v>300.00000000000006</v>
      </c>
      <c r="U124" s="97">
        <f>J124+Q124</f>
        <v>0</v>
      </c>
    </row>
    <row r="125" spans="1:256" s="95" customFormat="1" ht="32.25" customHeight="1">
      <c r="A125" s="168"/>
      <c r="B125" s="149"/>
      <c r="C125" s="49">
        <v>4</v>
      </c>
      <c r="D125" s="38">
        <v>0</v>
      </c>
      <c r="E125" s="38">
        <v>0</v>
      </c>
      <c r="F125" s="55">
        <f>H125*D125/1000</f>
        <v>0</v>
      </c>
      <c r="G125" s="55">
        <f>H125*E125/1000</f>
        <v>0</v>
      </c>
      <c r="H125" s="38">
        <v>0</v>
      </c>
      <c r="I125" s="55"/>
      <c r="J125" s="55">
        <f>(D125+E125)*I125</f>
        <v>0</v>
      </c>
      <c r="K125" s="38">
        <v>0</v>
      </c>
      <c r="L125" s="38">
        <v>0</v>
      </c>
      <c r="M125" s="55">
        <f>O125*K125/1000</f>
        <v>0</v>
      </c>
      <c r="N125" s="55">
        <f>O125*L125/1000</f>
        <v>0</v>
      </c>
      <c r="O125" s="55">
        <v>0</v>
      </c>
      <c r="P125" s="55">
        <v>0</v>
      </c>
      <c r="Q125" s="55">
        <f>(L125+K125)*P125/100</f>
        <v>0</v>
      </c>
      <c r="R125" s="55">
        <f>D125+E125+K125+L125</f>
        <v>0</v>
      </c>
      <c r="S125" s="55">
        <f>F125+G125+M125+N125</f>
        <v>0</v>
      </c>
      <c r="T125" s="56">
        <v>0</v>
      </c>
      <c r="U125" s="97">
        <f>J125+Q125</f>
        <v>0</v>
      </c>
    </row>
    <row r="126" spans="1:256" s="95" customFormat="1" ht="32.25" customHeight="1">
      <c r="A126" s="168"/>
      <c r="B126" s="149" t="s">
        <v>96</v>
      </c>
      <c r="C126" s="149"/>
      <c r="D126" s="55">
        <f>SUM(D122:D125)</f>
        <v>260</v>
      </c>
      <c r="E126" s="55">
        <f>SUM(E122:E125)</f>
        <v>155</v>
      </c>
      <c r="F126" s="55">
        <f>SUM(F122:F125)</f>
        <v>520</v>
      </c>
      <c r="G126" s="55">
        <f>SUM(G122:G125)</f>
        <v>310</v>
      </c>
      <c r="H126" s="55">
        <f>(G126+F126)/(E126+D126)*1000</f>
        <v>2000</v>
      </c>
      <c r="I126" s="55"/>
      <c r="J126" s="55">
        <f t="shared" ref="J126:U126" si="48">SUM(J122:J125)</f>
        <v>0</v>
      </c>
      <c r="K126" s="55">
        <f t="shared" si="48"/>
        <v>28937.796321199599</v>
      </c>
      <c r="L126" s="55">
        <f t="shared" si="48"/>
        <v>22052.203678800401</v>
      </c>
      <c r="M126" s="55">
        <f t="shared" si="48"/>
        <v>10143.924253053468</v>
      </c>
      <c r="N126" s="55">
        <f t="shared" si="48"/>
        <v>7773.1757469465319</v>
      </c>
      <c r="O126" s="55">
        <v>0</v>
      </c>
      <c r="P126" s="55"/>
      <c r="Q126" s="55">
        <f t="shared" si="48"/>
        <v>0</v>
      </c>
      <c r="R126" s="55">
        <f t="shared" si="48"/>
        <v>51405</v>
      </c>
      <c r="S126" s="55">
        <f t="shared" si="48"/>
        <v>18747.099999999999</v>
      </c>
      <c r="T126" s="56">
        <f t="shared" si="41"/>
        <v>364.69409590506757</v>
      </c>
      <c r="U126" s="97">
        <f t="shared" si="48"/>
        <v>0</v>
      </c>
    </row>
    <row r="127" spans="1:256" s="95" customFormat="1" ht="32.25" customHeight="1">
      <c r="A127" s="168"/>
      <c r="B127" s="149" t="s">
        <v>97</v>
      </c>
      <c r="C127" s="49">
        <v>2</v>
      </c>
      <c r="D127" s="38">
        <v>0</v>
      </c>
      <c r="E127" s="38">
        <v>0</v>
      </c>
      <c r="F127" s="55">
        <f>H127*D127/1000</f>
        <v>0</v>
      </c>
      <c r="G127" s="55">
        <f>H127*E127/1000</f>
        <v>0</v>
      </c>
      <c r="H127" s="38">
        <v>0</v>
      </c>
      <c r="I127" s="55"/>
      <c r="J127" s="55">
        <f>(D127+E127)*I127/100</f>
        <v>0</v>
      </c>
      <c r="K127" s="55">
        <v>0</v>
      </c>
      <c r="L127" s="55">
        <v>0</v>
      </c>
      <c r="M127" s="55">
        <f>O127*K127/1000</f>
        <v>0</v>
      </c>
      <c r="N127" s="55">
        <f>O127*L127/1000</f>
        <v>0</v>
      </c>
      <c r="O127" s="55">
        <v>0</v>
      </c>
      <c r="P127" s="55"/>
      <c r="Q127" s="55">
        <f>(L127+K127)*P127/100</f>
        <v>0</v>
      </c>
      <c r="R127" s="55">
        <f>D127+E127+K127+L127</f>
        <v>0</v>
      </c>
      <c r="S127" s="55">
        <f>F127+G127+M127+N127</f>
        <v>0</v>
      </c>
      <c r="T127" s="40">
        <v>0</v>
      </c>
      <c r="U127" s="97">
        <f>J127+Q127</f>
        <v>0</v>
      </c>
    </row>
    <row r="128" spans="1:256" s="93" customFormat="1" ht="32.25" customHeight="1">
      <c r="A128" s="168"/>
      <c r="B128" s="149"/>
      <c r="C128" s="49">
        <v>3</v>
      </c>
      <c r="D128" s="38">
        <v>0</v>
      </c>
      <c r="E128" s="38">
        <v>0</v>
      </c>
      <c r="F128" s="55">
        <f>H128*D128/1000</f>
        <v>0</v>
      </c>
      <c r="G128" s="55">
        <f>H128*E128/1000</f>
        <v>0</v>
      </c>
      <c r="H128" s="38">
        <v>0</v>
      </c>
      <c r="I128" s="55"/>
      <c r="J128" s="55">
        <f>(D128+E128)*I128/100</f>
        <v>0</v>
      </c>
      <c r="K128" s="55">
        <v>1714.83493012754</v>
      </c>
      <c r="L128" s="55">
        <v>1285.16506987246</v>
      </c>
      <c r="M128" s="55">
        <f>O128*K128/1000</f>
        <v>1714.8349301275398</v>
      </c>
      <c r="N128" s="55">
        <f>O128*L128/1000</f>
        <v>1285.1650698724602</v>
      </c>
      <c r="O128" s="55">
        <v>1000</v>
      </c>
      <c r="P128" s="55"/>
      <c r="Q128" s="55">
        <f>(L128+K128)*P128/100</f>
        <v>0</v>
      </c>
      <c r="R128" s="55">
        <f>D128+E128+K128+L128</f>
        <v>3000</v>
      </c>
      <c r="S128" s="55">
        <f>F128+G128+M128+N128</f>
        <v>3000</v>
      </c>
      <c r="T128" s="56">
        <f t="shared" si="41"/>
        <v>1000</v>
      </c>
      <c r="U128" s="97">
        <f>J128+Q128</f>
        <v>0</v>
      </c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7"/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57"/>
      <c r="BX128" s="157"/>
      <c r="BY128" s="157"/>
      <c r="BZ128" s="157"/>
      <c r="CA128" s="157"/>
      <c r="CB128" s="157"/>
      <c r="CC128" s="157"/>
      <c r="CD128" s="157"/>
      <c r="CE128" s="157"/>
      <c r="CF128" s="157"/>
      <c r="CG128" s="157"/>
      <c r="CH128" s="157"/>
      <c r="CI128" s="157"/>
      <c r="CJ128" s="157"/>
      <c r="CK128" s="157"/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7"/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7"/>
      <c r="DL128" s="157"/>
      <c r="DM128" s="157"/>
      <c r="DN128" s="157"/>
      <c r="DO128" s="157"/>
      <c r="DP128" s="157"/>
      <c r="DQ128" s="157"/>
      <c r="DR128" s="157"/>
      <c r="DS128" s="157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57"/>
      <c r="ED128" s="157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57"/>
      <c r="EP128" s="157"/>
      <c r="EQ128" s="157"/>
      <c r="ER128" s="157"/>
      <c r="ES128" s="157"/>
      <c r="ET128" s="157"/>
      <c r="EU128" s="157"/>
      <c r="EV128" s="157"/>
      <c r="EW128" s="157"/>
      <c r="EX128" s="157"/>
      <c r="EY128" s="157"/>
      <c r="EZ128" s="157"/>
      <c r="FA128" s="157"/>
      <c r="FB128" s="157"/>
      <c r="FC128" s="157"/>
      <c r="FD128" s="157"/>
      <c r="FE128" s="157"/>
      <c r="FF128" s="157"/>
      <c r="FG128" s="157"/>
      <c r="FH128" s="157"/>
      <c r="FI128" s="157"/>
      <c r="FJ128" s="157"/>
      <c r="FK128" s="157"/>
      <c r="FL128" s="157"/>
      <c r="FM128" s="157"/>
      <c r="FN128" s="157"/>
      <c r="FO128" s="157"/>
      <c r="FP128" s="157"/>
      <c r="FQ128" s="157"/>
      <c r="FR128" s="157"/>
      <c r="FS128" s="157"/>
      <c r="FT128" s="157"/>
      <c r="FU128" s="157"/>
      <c r="FV128" s="157"/>
      <c r="FW128" s="157"/>
      <c r="FX128" s="157"/>
      <c r="FY128" s="157"/>
      <c r="FZ128" s="157"/>
      <c r="GA128" s="157"/>
      <c r="GB128" s="157"/>
      <c r="GC128" s="157"/>
      <c r="GD128" s="157"/>
      <c r="GE128" s="157"/>
      <c r="GF128" s="157"/>
      <c r="GG128" s="157"/>
      <c r="GH128" s="157"/>
      <c r="GI128" s="157"/>
      <c r="GJ128" s="157"/>
      <c r="GK128" s="157"/>
      <c r="GL128" s="157"/>
      <c r="GM128" s="157"/>
      <c r="GN128" s="157"/>
      <c r="GO128" s="157"/>
      <c r="GP128" s="157"/>
      <c r="GQ128" s="157"/>
      <c r="GR128" s="157"/>
      <c r="GS128" s="157"/>
      <c r="GT128" s="157"/>
      <c r="GU128" s="157"/>
      <c r="GV128" s="157"/>
      <c r="GW128" s="157"/>
      <c r="GX128" s="157"/>
      <c r="GY128" s="157"/>
      <c r="GZ128" s="157"/>
      <c r="HA128" s="157"/>
      <c r="HB128" s="157"/>
      <c r="HC128" s="157"/>
      <c r="HD128" s="157"/>
      <c r="HE128" s="157"/>
      <c r="HF128" s="157"/>
      <c r="HG128" s="157"/>
      <c r="HH128" s="157"/>
      <c r="HI128" s="157"/>
      <c r="HJ128" s="157"/>
      <c r="HK128" s="157"/>
      <c r="HL128" s="157"/>
      <c r="HM128" s="157"/>
      <c r="HN128" s="157"/>
      <c r="HO128" s="157"/>
      <c r="HP128" s="157"/>
      <c r="HQ128" s="157"/>
      <c r="HR128" s="157"/>
      <c r="HS128" s="157"/>
      <c r="HT128" s="157"/>
      <c r="HU128" s="157"/>
      <c r="HV128" s="157"/>
      <c r="HW128" s="157"/>
      <c r="HX128" s="157"/>
      <c r="HY128" s="157"/>
      <c r="HZ128" s="157"/>
      <c r="IA128" s="157"/>
      <c r="IB128" s="157"/>
      <c r="IC128" s="157"/>
      <c r="ID128" s="157"/>
      <c r="IE128" s="157"/>
      <c r="IF128" s="157"/>
      <c r="IG128" s="157"/>
      <c r="IH128" s="157"/>
      <c r="II128" s="157"/>
      <c r="IJ128" s="157"/>
      <c r="IK128" s="157"/>
      <c r="IL128" s="157"/>
      <c r="IM128" s="157"/>
      <c r="IN128" s="157"/>
      <c r="IO128" s="157"/>
      <c r="IP128" s="157"/>
      <c r="IQ128" s="157"/>
      <c r="IR128" s="157"/>
      <c r="IS128" s="157"/>
      <c r="IT128" s="157"/>
      <c r="IU128" s="157"/>
      <c r="IV128" s="157"/>
    </row>
    <row r="129" spans="1:21" s="98" customFormat="1" ht="32.25" customHeight="1">
      <c r="A129" s="168"/>
      <c r="B129" s="149"/>
      <c r="C129" s="49">
        <v>4</v>
      </c>
      <c r="D129" s="38">
        <v>0</v>
      </c>
      <c r="E129" s="38">
        <v>0</v>
      </c>
      <c r="F129" s="55">
        <f>H129*D129/1000</f>
        <v>0</v>
      </c>
      <c r="G129" s="55">
        <f>H129*E129/1000</f>
        <v>0</v>
      </c>
      <c r="H129" s="38">
        <v>0</v>
      </c>
      <c r="I129" s="55"/>
      <c r="J129" s="55">
        <f>(D129+E129)*I129/100</f>
        <v>0</v>
      </c>
      <c r="K129" s="55">
        <v>1379.6266495011264</v>
      </c>
      <c r="L129" s="55">
        <v>1620.3733504988736</v>
      </c>
      <c r="M129" s="55">
        <f>O129*K129/1000</f>
        <v>1103.7013196009011</v>
      </c>
      <c r="N129" s="55">
        <f>O129*L129/1000</f>
        <v>1296.2986803990989</v>
      </c>
      <c r="O129" s="55">
        <v>800</v>
      </c>
      <c r="P129" s="55"/>
      <c r="Q129" s="55">
        <f>(L129+K129)*P129/100</f>
        <v>0</v>
      </c>
      <c r="R129" s="55">
        <f>D129+E129+K129+L129</f>
        <v>3000</v>
      </c>
      <c r="S129" s="55">
        <f>F129+G129+M129+N129</f>
        <v>2400</v>
      </c>
      <c r="T129" s="56">
        <f t="shared" si="41"/>
        <v>800</v>
      </c>
      <c r="U129" s="97">
        <f>J129+Q129</f>
        <v>0</v>
      </c>
    </row>
    <row r="130" spans="1:21" ht="32.25" customHeight="1">
      <c r="A130" s="168"/>
      <c r="B130" s="149"/>
      <c r="C130" s="49">
        <v>5</v>
      </c>
      <c r="D130" s="38">
        <v>0</v>
      </c>
      <c r="E130" s="38">
        <v>0</v>
      </c>
      <c r="F130" s="55">
        <f>H130*D130/1000</f>
        <v>0</v>
      </c>
      <c r="G130" s="55">
        <f>H130*E130/1000</f>
        <v>0</v>
      </c>
      <c r="H130" s="38">
        <v>0</v>
      </c>
      <c r="I130" s="55"/>
      <c r="J130" s="55">
        <f>(D130+E130)*I130/100</f>
        <v>0</v>
      </c>
      <c r="K130" s="38">
        <v>0</v>
      </c>
      <c r="L130" s="38">
        <v>0</v>
      </c>
      <c r="M130" s="55">
        <f>O130*K130/1000</f>
        <v>0</v>
      </c>
      <c r="N130" s="55">
        <f>O130*L130/1000</f>
        <v>0</v>
      </c>
      <c r="O130" s="55">
        <v>0</v>
      </c>
      <c r="P130" s="55"/>
      <c r="Q130" s="55">
        <f>(L130+K130)*P130/100</f>
        <v>0</v>
      </c>
      <c r="R130" s="55">
        <f>D130+E130+K130+L130</f>
        <v>0</v>
      </c>
      <c r="S130" s="55">
        <f>F130+G130+M130+N130</f>
        <v>0</v>
      </c>
      <c r="T130" s="56">
        <v>0</v>
      </c>
      <c r="U130" s="97">
        <f>J130+Q130</f>
        <v>0</v>
      </c>
    </row>
    <row r="131" spans="1:21" ht="32.25" customHeight="1">
      <c r="A131" s="168"/>
      <c r="B131" s="149" t="s">
        <v>98</v>
      </c>
      <c r="C131" s="149"/>
      <c r="D131" s="55">
        <f>SUM(D127:D130)</f>
        <v>0</v>
      </c>
      <c r="E131" s="55">
        <f>SUM(E127:E130)</f>
        <v>0</v>
      </c>
      <c r="F131" s="55">
        <f>SUM(F127:F130)</f>
        <v>0</v>
      </c>
      <c r="G131" s="55">
        <f>SUM(G127:G130)</f>
        <v>0</v>
      </c>
      <c r="H131" s="38">
        <v>0</v>
      </c>
      <c r="I131" s="55"/>
      <c r="J131" s="55">
        <f t="shared" ref="J131:U131" si="49">SUM(J127:J130)</f>
        <v>0</v>
      </c>
      <c r="K131" s="55">
        <f t="shared" si="49"/>
        <v>3094.4615796286662</v>
      </c>
      <c r="L131" s="55">
        <f t="shared" si="49"/>
        <v>2905.5384203713338</v>
      </c>
      <c r="M131" s="55">
        <f t="shared" si="49"/>
        <v>2818.5362497284409</v>
      </c>
      <c r="N131" s="55">
        <f t="shared" si="49"/>
        <v>2581.4637502715591</v>
      </c>
      <c r="O131" s="55">
        <f>(N131+M131)/(L131+K131)*1000</f>
        <v>900</v>
      </c>
      <c r="P131" s="55"/>
      <c r="Q131" s="55">
        <f t="shared" si="49"/>
        <v>0</v>
      </c>
      <c r="R131" s="55">
        <f t="shared" si="49"/>
        <v>6000</v>
      </c>
      <c r="S131" s="55">
        <f t="shared" si="49"/>
        <v>5400</v>
      </c>
      <c r="T131" s="56">
        <f t="shared" si="41"/>
        <v>900</v>
      </c>
      <c r="U131" s="97">
        <f t="shared" si="49"/>
        <v>0</v>
      </c>
    </row>
    <row r="132" spans="1:21" ht="32.25" customHeight="1">
      <c r="A132" s="168"/>
      <c r="B132" s="149" t="s">
        <v>99</v>
      </c>
      <c r="C132" s="49">
        <v>2</v>
      </c>
      <c r="D132" s="38">
        <v>0</v>
      </c>
      <c r="E132" s="38">
        <v>0</v>
      </c>
      <c r="F132" s="55">
        <f>H132*D132/1000</f>
        <v>0</v>
      </c>
      <c r="G132" s="55">
        <f>H132*E132/1000</f>
        <v>0</v>
      </c>
      <c r="H132" s="38">
        <v>0</v>
      </c>
      <c r="I132" s="55"/>
      <c r="J132" s="55">
        <f>(D132+E132)*I132/100</f>
        <v>0</v>
      </c>
      <c r="K132" s="55">
        <v>230.23426061493413</v>
      </c>
      <c r="L132" s="55">
        <v>269.7657393850659</v>
      </c>
      <c r="M132" s="55">
        <f>O132*K132/1000</f>
        <v>161.16398243045387</v>
      </c>
      <c r="N132" s="55">
        <f>O132*L132/1000</f>
        <v>188.83601756954613</v>
      </c>
      <c r="O132" s="55">
        <v>700</v>
      </c>
      <c r="P132" s="55"/>
      <c r="Q132" s="55">
        <f>(L132+K132)*P132/100</f>
        <v>0</v>
      </c>
      <c r="R132" s="55">
        <f>D132+E132+K132+L132</f>
        <v>500</v>
      </c>
      <c r="S132" s="55">
        <f>F132+G132+M132+N132</f>
        <v>350</v>
      </c>
      <c r="T132" s="56">
        <f t="shared" si="41"/>
        <v>700</v>
      </c>
      <c r="U132" s="97">
        <f>J132+Q132</f>
        <v>0</v>
      </c>
    </row>
    <row r="133" spans="1:21" s="101" customFormat="1" ht="32.25" customHeight="1">
      <c r="A133" s="168"/>
      <c r="B133" s="149"/>
      <c r="C133" s="49">
        <v>3</v>
      </c>
      <c r="D133" s="38">
        <v>0</v>
      </c>
      <c r="E133" s="38">
        <v>0</v>
      </c>
      <c r="F133" s="55">
        <f>H133*D133/1000</f>
        <v>0</v>
      </c>
      <c r="G133" s="55">
        <f>H133*E133/1000</f>
        <v>0</v>
      </c>
      <c r="H133" s="38">
        <v>0</v>
      </c>
      <c r="I133" s="55"/>
      <c r="J133" s="55">
        <f>(D133+E133)*I133/100</f>
        <v>0</v>
      </c>
      <c r="K133" s="55">
        <v>3744</v>
      </c>
      <c r="L133" s="55">
        <v>2256</v>
      </c>
      <c r="M133" s="55">
        <f>O133*K133/1000</f>
        <v>1872</v>
      </c>
      <c r="N133" s="55">
        <f>O133*L133/1000</f>
        <v>1128</v>
      </c>
      <c r="O133" s="55">
        <v>500</v>
      </c>
      <c r="P133" s="55"/>
      <c r="Q133" s="55">
        <f>(L133+K133)*P133/100</f>
        <v>0</v>
      </c>
      <c r="R133" s="55">
        <f>D133+E133+K133+L133</f>
        <v>6000</v>
      </c>
      <c r="S133" s="55">
        <f>F133+G133+M133+N133</f>
        <v>3000</v>
      </c>
      <c r="T133" s="56">
        <f t="shared" si="41"/>
        <v>500</v>
      </c>
      <c r="U133" s="97">
        <f>J133+Q133</f>
        <v>0</v>
      </c>
    </row>
    <row r="134" spans="1:21" s="101" customFormat="1" ht="32.25" customHeight="1">
      <c r="A134" s="168"/>
      <c r="B134" s="149"/>
      <c r="C134" s="49">
        <v>4</v>
      </c>
      <c r="D134" s="38">
        <v>0</v>
      </c>
      <c r="E134" s="38">
        <v>0</v>
      </c>
      <c r="F134" s="55">
        <f>H134*D134/1000</f>
        <v>0</v>
      </c>
      <c r="G134" s="55">
        <f>H134*E134/1000</f>
        <v>0</v>
      </c>
      <c r="H134" s="38">
        <v>0</v>
      </c>
      <c r="I134" s="55"/>
      <c r="J134" s="55">
        <f>(D134+E134)*I134/100</f>
        <v>0</v>
      </c>
      <c r="K134" s="55">
        <v>500</v>
      </c>
      <c r="L134" s="55">
        <v>0</v>
      </c>
      <c r="M134" s="55">
        <f>O134*K134/1000</f>
        <v>175</v>
      </c>
      <c r="N134" s="55">
        <f>O134*L134/1000</f>
        <v>0</v>
      </c>
      <c r="O134" s="55">
        <v>350</v>
      </c>
      <c r="P134" s="55"/>
      <c r="Q134" s="55">
        <f>(L134+K134)*P134/100</f>
        <v>0</v>
      </c>
      <c r="R134" s="55">
        <f>D134+E134+K134+L134</f>
        <v>500</v>
      </c>
      <c r="S134" s="55">
        <f>F134+G134+M134+N134</f>
        <v>175</v>
      </c>
      <c r="T134" s="56">
        <f t="shared" si="41"/>
        <v>350</v>
      </c>
      <c r="U134" s="97">
        <f>J134+Q134</f>
        <v>0</v>
      </c>
    </row>
    <row r="135" spans="1:21" s="101" customFormat="1" ht="32.25" customHeight="1">
      <c r="A135" s="168"/>
      <c r="B135" s="149" t="s">
        <v>100</v>
      </c>
      <c r="C135" s="149"/>
      <c r="D135" s="55">
        <f>SUM(D132:D134)</f>
        <v>0</v>
      </c>
      <c r="E135" s="55">
        <f>SUM(E132:E134)</f>
        <v>0</v>
      </c>
      <c r="F135" s="55">
        <f t="shared" ref="F135:U135" si="50">SUM(F132:F134)</f>
        <v>0</v>
      </c>
      <c r="G135" s="55">
        <f t="shared" si="50"/>
        <v>0</v>
      </c>
      <c r="H135" s="38">
        <v>0</v>
      </c>
      <c r="I135" s="55"/>
      <c r="J135" s="55">
        <f t="shared" si="50"/>
        <v>0</v>
      </c>
      <c r="K135" s="55">
        <f t="shared" si="50"/>
        <v>4474.2342606149341</v>
      </c>
      <c r="L135" s="55">
        <f t="shared" si="50"/>
        <v>2525.7657393850659</v>
      </c>
      <c r="M135" s="55">
        <f t="shared" si="50"/>
        <v>2208.1639824304539</v>
      </c>
      <c r="N135" s="55">
        <f t="shared" si="50"/>
        <v>1316.8360175695461</v>
      </c>
      <c r="O135" s="55">
        <v>0</v>
      </c>
      <c r="P135" s="55"/>
      <c r="Q135" s="55">
        <f t="shared" si="50"/>
        <v>0</v>
      </c>
      <c r="R135" s="55">
        <f t="shared" si="50"/>
        <v>7000</v>
      </c>
      <c r="S135" s="55">
        <f t="shared" si="50"/>
        <v>3525</v>
      </c>
      <c r="T135" s="56">
        <f t="shared" si="41"/>
        <v>503.57142857142856</v>
      </c>
      <c r="U135" s="97">
        <f t="shared" si="50"/>
        <v>0</v>
      </c>
    </row>
    <row r="136" spans="1:21" s="101" customFormat="1" ht="32.25" customHeight="1">
      <c r="A136" s="168"/>
      <c r="B136" s="149" t="s">
        <v>101</v>
      </c>
      <c r="C136" s="49">
        <v>1</v>
      </c>
      <c r="D136" s="38">
        <v>0</v>
      </c>
      <c r="E136" s="38">
        <v>0</v>
      </c>
      <c r="F136" s="55">
        <f>H136*D136/1000</f>
        <v>0</v>
      </c>
      <c r="G136" s="55">
        <f>H136*E136/1000</f>
        <v>0</v>
      </c>
      <c r="H136" s="38">
        <v>0</v>
      </c>
      <c r="I136" s="55"/>
      <c r="J136" s="55">
        <f>(D136+E136)*I136/100</f>
        <v>0</v>
      </c>
      <c r="K136" s="55">
        <v>166</v>
      </c>
      <c r="L136" s="55">
        <v>134</v>
      </c>
      <c r="M136" s="55">
        <f>O136*K136/1000</f>
        <v>132.80000000000001</v>
      </c>
      <c r="N136" s="55">
        <f>O136*L136/1000</f>
        <v>107.2</v>
      </c>
      <c r="O136" s="55">
        <v>800</v>
      </c>
      <c r="P136" s="55"/>
      <c r="Q136" s="55">
        <f>(L136+K136)*P136/100</f>
        <v>0</v>
      </c>
      <c r="R136" s="55">
        <f>D136+E136+K136+L136</f>
        <v>300</v>
      </c>
      <c r="S136" s="55">
        <f>F136+G136+M136+N136</f>
        <v>240</v>
      </c>
      <c r="T136" s="56">
        <f t="shared" si="41"/>
        <v>800</v>
      </c>
      <c r="U136" s="97">
        <f>J136+Q136</f>
        <v>0</v>
      </c>
    </row>
    <row r="137" spans="1:21" s="101" customFormat="1" ht="32.25" customHeight="1">
      <c r="A137" s="168"/>
      <c r="B137" s="149"/>
      <c r="C137" s="49">
        <v>2</v>
      </c>
      <c r="D137" s="38">
        <v>0</v>
      </c>
      <c r="E137" s="38">
        <v>0</v>
      </c>
      <c r="F137" s="55">
        <f>H137*D137/1000</f>
        <v>0</v>
      </c>
      <c r="G137" s="55">
        <f>H137*E137/1000</f>
        <v>0</v>
      </c>
      <c r="H137" s="38">
        <v>0</v>
      </c>
      <c r="I137" s="55"/>
      <c r="J137" s="55">
        <f>(D137+E137)*I137/100</f>
        <v>0</v>
      </c>
      <c r="K137" s="55">
        <v>0</v>
      </c>
      <c r="L137" s="55">
        <v>0</v>
      </c>
      <c r="M137" s="55">
        <f>O137*K137/1000</f>
        <v>0</v>
      </c>
      <c r="N137" s="55">
        <f>O137*L137/1000</f>
        <v>0</v>
      </c>
      <c r="O137" s="55">
        <v>0</v>
      </c>
      <c r="P137" s="55"/>
      <c r="Q137" s="55">
        <f>(L137+K137)*P137/100</f>
        <v>0</v>
      </c>
      <c r="R137" s="55">
        <f>D137+E137+K137+L137</f>
        <v>0</v>
      </c>
      <c r="S137" s="55">
        <f>F137+G137+M137+N137</f>
        <v>0</v>
      </c>
      <c r="T137" s="56">
        <v>0</v>
      </c>
      <c r="U137" s="97">
        <f>J137+Q137</f>
        <v>0</v>
      </c>
    </row>
    <row r="138" spans="1:21" s="101" customFormat="1" ht="32.25" customHeight="1">
      <c r="A138" s="168"/>
      <c r="B138" s="149"/>
      <c r="C138" s="49">
        <v>3</v>
      </c>
      <c r="D138" s="55">
        <v>0</v>
      </c>
      <c r="E138" s="55">
        <v>0</v>
      </c>
      <c r="F138" s="55">
        <f>H138*D138/1000</f>
        <v>0</v>
      </c>
      <c r="G138" s="55">
        <f>H138*E138/1000</f>
        <v>0</v>
      </c>
      <c r="H138" s="55">
        <v>0</v>
      </c>
      <c r="I138" s="55"/>
      <c r="J138" s="55">
        <f>(D138+E138)*I138/100</f>
        <v>0</v>
      </c>
      <c r="K138" s="55">
        <v>0</v>
      </c>
      <c r="L138" s="55">
        <v>0</v>
      </c>
      <c r="M138" s="55">
        <f>O138*K138/1000</f>
        <v>0</v>
      </c>
      <c r="N138" s="55">
        <f>O138*L138/1000</f>
        <v>0</v>
      </c>
      <c r="O138" s="55">
        <v>0</v>
      </c>
      <c r="P138" s="55">
        <v>0</v>
      </c>
      <c r="Q138" s="55">
        <f>(L138+K138)*P138/100</f>
        <v>0</v>
      </c>
      <c r="R138" s="55">
        <f>D138+E138+K138+L138</f>
        <v>0</v>
      </c>
      <c r="S138" s="55">
        <f>F138+G138+M138+N138</f>
        <v>0</v>
      </c>
      <c r="T138" s="56">
        <v>0</v>
      </c>
      <c r="U138" s="97">
        <f>J138+Q138</f>
        <v>0</v>
      </c>
    </row>
    <row r="139" spans="1:21" s="101" customFormat="1" ht="32.25" customHeight="1">
      <c r="A139" s="168"/>
      <c r="B139" s="149"/>
      <c r="C139" s="49">
        <v>4</v>
      </c>
      <c r="D139" s="55">
        <v>0</v>
      </c>
      <c r="E139" s="55">
        <v>0</v>
      </c>
      <c r="F139" s="55">
        <f>H139*D139/1000</f>
        <v>0</v>
      </c>
      <c r="G139" s="55">
        <f>H139*E139/1000</f>
        <v>0</v>
      </c>
      <c r="H139" s="55">
        <v>0</v>
      </c>
      <c r="I139" s="55"/>
      <c r="J139" s="55">
        <f>(D139+E139)*I139/100</f>
        <v>0</v>
      </c>
      <c r="K139" s="55">
        <v>0</v>
      </c>
      <c r="L139" s="55">
        <v>0</v>
      </c>
      <c r="M139" s="55">
        <f>O139*K139/1000</f>
        <v>0</v>
      </c>
      <c r="N139" s="55">
        <f>O139*L139/1000</f>
        <v>0</v>
      </c>
      <c r="O139" s="55">
        <v>0</v>
      </c>
      <c r="P139" s="55">
        <v>0</v>
      </c>
      <c r="Q139" s="55">
        <f>(L139+K139)*P139/100</f>
        <v>0</v>
      </c>
      <c r="R139" s="55">
        <f>D139+E139+K139+L139</f>
        <v>0</v>
      </c>
      <c r="S139" s="55">
        <f>F139+G139+M139+N139</f>
        <v>0</v>
      </c>
      <c r="T139" s="56">
        <v>0</v>
      </c>
      <c r="U139" s="97">
        <f>J139+Q139</f>
        <v>0</v>
      </c>
    </row>
    <row r="140" spans="1:21" s="93" customFormat="1" ht="32.25" customHeight="1">
      <c r="A140" s="168"/>
      <c r="B140" s="149"/>
      <c r="C140" s="49">
        <v>5</v>
      </c>
      <c r="D140" s="55">
        <v>0</v>
      </c>
      <c r="E140" s="55">
        <v>0</v>
      </c>
      <c r="F140" s="55">
        <f>H140*D140/1000</f>
        <v>0</v>
      </c>
      <c r="G140" s="55">
        <f>H140*E140/1000</f>
        <v>0</v>
      </c>
      <c r="H140" s="55">
        <v>0</v>
      </c>
      <c r="I140" s="55"/>
      <c r="J140" s="55">
        <f>(D140+E140)*I140/100</f>
        <v>0</v>
      </c>
      <c r="K140" s="55">
        <v>0</v>
      </c>
      <c r="L140" s="55">
        <v>0</v>
      </c>
      <c r="M140" s="55">
        <f>O140*K140/1000</f>
        <v>0</v>
      </c>
      <c r="N140" s="55">
        <f>O140*L140/1000</f>
        <v>0</v>
      </c>
      <c r="O140" s="55">
        <v>0</v>
      </c>
      <c r="P140" s="55">
        <v>0</v>
      </c>
      <c r="Q140" s="55">
        <f>(L140+K140)*P140/100</f>
        <v>0</v>
      </c>
      <c r="R140" s="55">
        <f>D140+E140+K140+L140</f>
        <v>0</v>
      </c>
      <c r="S140" s="55">
        <f>F140+G140+M140+N140</f>
        <v>0</v>
      </c>
      <c r="T140" s="56">
        <v>0</v>
      </c>
      <c r="U140" s="97">
        <f>J140+Q140</f>
        <v>0</v>
      </c>
    </row>
    <row r="141" spans="1:21" s="98" customFormat="1" ht="32.25" customHeight="1">
      <c r="A141" s="168"/>
      <c r="B141" s="149" t="s">
        <v>102</v>
      </c>
      <c r="C141" s="149"/>
      <c r="D141" s="55">
        <f>SUM(D136:D140)</f>
        <v>0</v>
      </c>
      <c r="E141" s="55">
        <f>SUM(E136:E140)</f>
        <v>0</v>
      </c>
      <c r="F141" s="55">
        <f t="shared" ref="F141:U141" si="51">SUM(F136:F140)</f>
        <v>0</v>
      </c>
      <c r="G141" s="55">
        <f t="shared" si="51"/>
        <v>0</v>
      </c>
      <c r="H141" s="38">
        <v>0</v>
      </c>
      <c r="I141" s="55"/>
      <c r="J141" s="55">
        <f t="shared" si="51"/>
        <v>0</v>
      </c>
      <c r="K141" s="55">
        <f t="shared" si="51"/>
        <v>166</v>
      </c>
      <c r="L141" s="55">
        <f t="shared" si="51"/>
        <v>134</v>
      </c>
      <c r="M141" s="55">
        <f t="shared" si="51"/>
        <v>132.80000000000001</v>
      </c>
      <c r="N141" s="55">
        <f t="shared" si="51"/>
        <v>107.2</v>
      </c>
      <c r="O141" s="55">
        <f>(N141+M141)/(L141+K141)*1000</f>
        <v>800</v>
      </c>
      <c r="P141" s="55"/>
      <c r="Q141" s="55">
        <f t="shared" si="51"/>
        <v>0</v>
      </c>
      <c r="R141" s="55">
        <f t="shared" si="51"/>
        <v>300</v>
      </c>
      <c r="S141" s="55">
        <f t="shared" si="51"/>
        <v>240</v>
      </c>
      <c r="T141" s="56">
        <f t="shared" si="41"/>
        <v>800</v>
      </c>
      <c r="U141" s="97">
        <f t="shared" si="51"/>
        <v>0</v>
      </c>
    </row>
    <row r="142" spans="1:21" ht="32.25" customHeight="1">
      <c r="A142" s="148" t="s">
        <v>60</v>
      </c>
      <c r="B142" s="149"/>
      <c r="C142" s="149"/>
      <c r="D142" s="55">
        <f>D96+D99+D111+D122+D136</f>
        <v>0</v>
      </c>
      <c r="E142" s="55">
        <f>E96+E99+E111+E122+E136</f>
        <v>0</v>
      </c>
      <c r="F142" s="55">
        <f>F96+F99+F111+F122+F136</f>
        <v>0</v>
      </c>
      <c r="G142" s="55">
        <f>G96+G99+G111+G122+G136</f>
        <v>0</v>
      </c>
      <c r="H142" s="38">
        <v>0</v>
      </c>
      <c r="I142" s="55"/>
      <c r="J142" s="55">
        <f>J96+J99+J111+J122+J136</f>
        <v>0</v>
      </c>
      <c r="K142" s="55">
        <f>K96+K99+K111+K122+K136</f>
        <v>2364.4659852761224</v>
      </c>
      <c r="L142" s="55">
        <f>L96+L99+L111+L122+L136</f>
        <v>3416.534014723878</v>
      </c>
      <c r="M142" s="55">
        <f>M96+M99+M111+M122+M136</f>
        <v>852.62349415781796</v>
      </c>
      <c r="N142" s="55">
        <f>N96+N99+N111+N122+N136</f>
        <v>1411.4015058421821</v>
      </c>
      <c r="O142" s="55">
        <f t="shared" ref="O142:O147" si="52">(N142+M142)/(L142+K142)*1000</f>
        <v>391.63207057602494</v>
      </c>
      <c r="P142" s="55"/>
      <c r="Q142" s="55">
        <f>Q96+Q99+Q111+Q122+Q136</f>
        <v>0</v>
      </c>
      <c r="R142" s="55">
        <f>R96+R99+R111+R122+R136</f>
        <v>5781</v>
      </c>
      <c r="S142" s="55">
        <f>S96+S99+S111+S122+S136</f>
        <v>2264.0249999999996</v>
      </c>
      <c r="T142" s="56">
        <f t="shared" si="41"/>
        <v>391.63207057602483</v>
      </c>
      <c r="U142" s="97">
        <f>U96+U99+U111+U122+U136</f>
        <v>0</v>
      </c>
    </row>
    <row r="143" spans="1:21" ht="32.25" customHeight="1">
      <c r="A143" s="148" t="s">
        <v>61</v>
      </c>
      <c r="B143" s="149"/>
      <c r="C143" s="149"/>
      <c r="D143" s="55">
        <f>D97+D101+D103+D108+D112+D123+D127+D132</f>
        <v>510</v>
      </c>
      <c r="E143" s="55">
        <f>E97+E101+E103+E108+E112+E123+E127+E132</f>
        <v>430</v>
      </c>
      <c r="F143" s="55">
        <f>F97+F101+F103+F108+F112+F123+F127+F132</f>
        <v>1020</v>
      </c>
      <c r="G143" s="55">
        <f>G97+G101+G103+G108+G112+G123+G127+G132</f>
        <v>860</v>
      </c>
      <c r="H143" s="55">
        <f t="shared" ref="H143:H147" si="53">(G143+F143)/(E143+D143)*1000</f>
        <v>2000</v>
      </c>
      <c r="I143" s="55"/>
      <c r="J143" s="55">
        <f>J97+J101+J103+J108+J112+J123+J127+J132</f>
        <v>0</v>
      </c>
      <c r="K143" s="55">
        <f>K97+K101+K103+K108+K112+K123+K127+K132</f>
        <v>117203.93374868267</v>
      </c>
      <c r="L143" s="55">
        <f>L97+L101+L103+L108+L112+L123+L127+L132</f>
        <v>76853.06625131733</v>
      </c>
      <c r="M143" s="55">
        <f>M97+M101+M103+M108+M112+M123+M127+M132</f>
        <v>84828.46934247321</v>
      </c>
      <c r="N143" s="55">
        <f>N97+N101+N103+N108+N112+N123+N127+N132</f>
        <v>52136.630657526803</v>
      </c>
      <c r="O143" s="55">
        <f t="shared" si="52"/>
        <v>705.79829637683781</v>
      </c>
      <c r="P143" s="55"/>
      <c r="Q143" s="55">
        <f>Q97+Q101+Q103+Q108+Q112+Q123+Q127+Q132</f>
        <v>0</v>
      </c>
      <c r="R143" s="55">
        <f>R97+R101+R103+R108+R112+R123+R127+R132</f>
        <v>194997</v>
      </c>
      <c r="S143" s="55">
        <f>S97+S101+S103+S108+S112+S123+S127+S132</f>
        <v>138845.10000000003</v>
      </c>
      <c r="T143" s="56">
        <f t="shared" si="41"/>
        <v>712.03710826320423</v>
      </c>
      <c r="U143" s="97">
        <f>U97+U101+U103+U108+U112+U123+U127+U132</f>
        <v>0</v>
      </c>
    </row>
    <row r="144" spans="1:21" ht="32.25" customHeight="1">
      <c r="A144" s="148" t="s">
        <v>62</v>
      </c>
      <c r="B144" s="149"/>
      <c r="C144" s="149"/>
      <c r="D144" s="55">
        <f>D104+D109+D113+D124+D128+D133</f>
        <v>0</v>
      </c>
      <c r="E144" s="55">
        <f>E104+E109+E113+E124+E128+E133</f>
        <v>0</v>
      </c>
      <c r="F144" s="55">
        <f>F104+F109+F113+F124+F128+F133</f>
        <v>0</v>
      </c>
      <c r="G144" s="55">
        <f>G104+G109+G113+G124+G128+G133</f>
        <v>0</v>
      </c>
      <c r="H144" s="38">
        <v>0</v>
      </c>
      <c r="I144" s="55"/>
      <c r="J144" s="55">
        <f>J104+J109+J113+J124+J128+J133</f>
        <v>0</v>
      </c>
      <c r="K144" s="55">
        <f>K104+K109+K113+K124+K128+K133</f>
        <v>34994.45892388199</v>
      </c>
      <c r="L144" s="55">
        <f>L104+L109+L113+L124+L128+L133</f>
        <v>59125.541076118017</v>
      </c>
      <c r="M144" s="55">
        <f>M104+M109+M113+M124+M128+M133</f>
        <v>20619.654403570254</v>
      </c>
      <c r="N144" s="55">
        <f>N104+N109+N113+N124+N128+N133</f>
        <v>31863.195596429745</v>
      </c>
      <c r="O144" s="55">
        <f t="shared" si="52"/>
        <v>557.61634084147897</v>
      </c>
      <c r="P144" s="55"/>
      <c r="Q144" s="55">
        <f>Q104+Q109+Q113+Q124+Q128+Q133</f>
        <v>0</v>
      </c>
      <c r="R144" s="55">
        <f>R104+R109+R113+R124+R128+R133</f>
        <v>94120</v>
      </c>
      <c r="S144" s="55">
        <f>S104+S109+S113+S124+S128+S133</f>
        <v>52482.85</v>
      </c>
      <c r="T144" s="56">
        <f t="shared" si="41"/>
        <v>557.61634084147897</v>
      </c>
      <c r="U144" s="97">
        <f>U104+U109+U113+U124+U128+U133</f>
        <v>0</v>
      </c>
    </row>
    <row r="145" spans="1:256" ht="32.25" customHeight="1">
      <c r="A145" s="148" t="s">
        <v>63</v>
      </c>
      <c r="B145" s="149"/>
      <c r="C145" s="149"/>
      <c r="D145" s="55">
        <f>D105+D114+D125+D129+D134+D139</f>
        <v>0</v>
      </c>
      <c r="E145" s="55">
        <f>E105+E114+E125+E129+E134+E139</f>
        <v>275</v>
      </c>
      <c r="F145" s="55">
        <f>F105+F114+F125+F129+F134+F139</f>
        <v>0</v>
      </c>
      <c r="G145" s="55">
        <f>G105+G114+G125+G129+G134+G139</f>
        <v>550</v>
      </c>
      <c r="H145" s="55">
        <f t="shared" si="53"/>
        <v>2000</v>
      </c>
      <c r="I145" s="55"/>
      <c r="J145" s="55">
        <f>J105+J114+J125+J129+J134+J139</f>
        <v>0</v>
      </c>
      <c r="K145" s="55">
        <f>K105+K114+K125+K129+K134+K139</f>
        <v>9242.3983952434719</v>
      </c>
      <c r="L145" s="55">
        <f>L105+L114+L125+L129+L134+L139</f>
        <v>10877.601604756528</v>
      </c>
      <c r="M145" s="55">
        <f>M105+M114+M125+M129+M134+M139</f>
        <v>4407.8223236552567</v>
      </c>
      <c r="N145" s="55">
        <f>N105+N114+N125+N129+N134+N139</f>
        <v>4467.5776763447429</v>
      </c>
      <c r="O145" s="55">
        <v>0</v>
      </c>
      <c r="P145" s="55"/>
      <c r="Q145" s="55">
        <f>Q105+Q114+Q125+Q129+Q134+Q139</f>
        <v>0</v>
      </c>
      <c r="R145" s="55">
        <f>R105+R114+R125+R129+R134+R139</f>
        <v>20395</v>
      </c>
      <c r="S145" s="55">
        <f>S105+S114+S125+S129+S134+S139</f>
        <v>9425.4</v>
      </c>
      <c r="T145" s="56">
        <f t="shared" si="41"/>
        <v>462.14268202990928</v>
      </c>
      <c r="U145" s="97">
        <f>U105+U114+U125+U129+U134+U139</f>
        <v>0</v>
      </c>
    </row>
    <row r="146" spans="1:256" ht="32.25" customHeight="1">
      <c r="A146" s="148" t="s">
        <v>64</v>
      </c>
      <c r="B146" s="149"/>
      <c r="C146" s="149"/>
      <c r="D146" s="55">
        <f>D106+D130</f>
        <v>0</v>
      </c>
      <c r="E146" s="55">
        <f>E106+E130</f>
        <v>0</v>
      </c>
      <c r="F146" s="55">
        <f>F106+F130</f>
        <v>0</v>
      </c>
      <c r="G146" s="55">
        <f>G106+G130</f>
        <v>0</v>
      </c>
      <c r="H146" s="38">
        <v>0</v>
      </c>
      <c r="I146" s="55"/>
      <c r="J146" s="55">
        <f>J106+J130</f>
        <v>0</v>
      </c>
      <c r="K146" s="55">
        <f>K106+K130</f>
        <v>0</v>
      </c>
      <c r="L146" s="55">
        <f>L106+L130</f>
        <v>0</v>
      </c>
      <c r="M146" s="55">
        <f>M106+M130</f>
        <v>0</v>
      </c>
      <c r="N146" s="55">
        <f>N106+N130</f>
        <v>0</v>
      </c>
      <c r="O146" s="55">
        <v>0</v>
      </c>
      <c r="P146" s="55"/>
      <c r="Q146" s="55">
        <f>Q106+Q130</f>
        <v>0</v>
      </c>
      <c r="R146" s="55">
        <f>R106+R130</f>
        <v>0</v>
      </c>
      <c r="S146" s="55">
        <f>S106+S130</f>
        <v>0</v>
      </c>
      <c r="T146" s="40">
        <v>0</v>
      </c>
      <c r="U146" s="97">
        <f>U106+U130</f>
        <v>0</v>
      </c>
    </row>
    <row r="147" spans="1:256" ht="32.25" customHeight="1" thickBot="1">
      <c r="A147" s="150" t="s">
        <v>103</v>
      </c>
      <c r="B147" s="151"/>
      <c r="C147" s="151"/>
      <c r="D147" s="57">
        <f>SUM(D142:D146)</f>
        <v>510</v>
      </c>
      <c r="E147" s="57">
        <f t="shared" ref="E147:U147" si="54">SUM(E142:E146)</f>
        <v>705</v>
      </c>
      <c r="F147" s="57">
        <f t="shared" si="54"/>
        <v>1020</v>
      </c>
      <c r="G147" s="57">
        <f t="shared" si="54"/>
        <v>1410</v>
      </c>
      <c r="H147" s="57">
        <f t="shared" si="53"/>
        <v>2000</v>
      </c>
      <c r="I147" s="57"/>
      <c r="J147" s="57">
        <f t="shared" si="54"/>
        <v>0</v>
      </c>
      <c r="K147" s="57">
        <f t="shared" si="54"/>
        <v>163805.25705308426</v>
      </c>
      <c r="L147" s="57">
        <f t="shared" si="54"/>
        <v>150272.74294691574</v>
      </c>
      <c r="M147" s="57">
        <f t="shared" si="54"/>
        <v>110708.56956385654</v>
      </c>
      <c r="N147" s="57">
        <f t="shared" si="54"/>
        <v>89878.805436143477</v>
      </c>
      <c r="O147" s="57">
        <f t="shared" si="52"/>
        <v>638.65464948197587</v>
      </c>
      <c r="P147" s="57"/>
      <c r="Q147" s="57">
        <f t="shared" si="54"/>
        <v>0</v>
      </c>
      <c r="R147" s="57">
        <f t="shared" si="54"/>
        <v>315293</v>
      </c>
      <c r="S147" s="57">
        <f t="shared" si="54"/>
        <v>203017.37500000003</v>
      </c>
      <c r="T147" s="61">
        <f t="shared" si="41"/>
        <v>643.90067334193907</v>
      </c>
      <c r="U147" s="102">
        <f t="shared" si="54"/>
        <v>0</v>
      </c>
    </row>
    <row r="148" spans="1:256" ht="29.25" customHeight="1">
      <c r="A148" s="46"/>
      <c r="B148" s="46" t="s">
        <v>46</v>
      </c>
      <c r="C148" s="46"/>
      <c r="D148" s="46" t="s">
        <v>47</v>
      </c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</row>
    <row r="149" spans="1:256" ht="95.25" customHeight="1">
      <c r="A149" s="157" t="s">
        <v>291</v>
      </c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</row>
    <row r="150" spans="1:256" ht="29.25" customHeight="1" thickBot="1">
      <c r="A150" s="211" t="s">
        <v>199</v>
      </c>
      <c r="B150" s="211"/>
      <c r="C150" s="48"/>
      <c r="D150" s="48"/>
      <c r="E150" s="48"/>
      <c r="F150" s="48"/>
      <c r="G150" s="48"/>
      <c r="H150" s="48" t="s">
        <v>15</v>
      </c>
      <c r="I150" s="48"/>
      <c r="J150" s="48"/>
      <c r="K150" s="48"/>
      <c r="L150" s="53"/>
      <c r="M150" s="48"/>
      <c r="N150" s="32" t="s">
        <v>194</v>
      </c>
      <c r="O150" s="48"/>
      <c r="P150" s="48"/>
      <c r="Q150" s="48"/>
      <c r="R150" s="53"/>
      <c r="S150" s="209" t="s">
        <v>17</v>
      </c>
      <c r="T150" s="209"/>
      <c r="U150" s="209"/>
    </row>
    <row r="151" spans="1:256" ht="39.75" customHeight="1">
      <c r="A151" s="140" t="s">
        <v>18</v>
      </c>
      <c r="B151" s="142" t="s">
        <v>49</v>
      </c>
      <c r="C151" s="143" t="s">
        <v>50</v>
      </c>
      <c r="D151" s="145" t="s">
        <v>19</v>
      </c>
      <c r="E151" s="145"/>
      <c r="F151" s="145"/>
      <c r="G151" s="145"/>
      <c r="H151" s="145"/>
      <c r="I151" s="145"/>
      <c r="J151" s="145"/>
      <c r="K151" s="145" t="s">
        <v>20</v>
      </c>
      <c r="L151" s="145"/>
      <c r="M151" s="145"/>
      <c r="N151" s="145"/>
      <c r="O151" s="145"/>
      <c r="P151" s="145"/>
      <c r="Q151" s="145"/>
      <c r="R151" s="142" t="s">
        <v>21</v>
      </c>
      <c r="S151" s="142" t="s">
        <v>22</v>
      </c>
      <c r="T151" s="146" t="s">
        <v>23</v>
      </c>
      <c r="U151" s="135" t="s">
        <v>192</v>
      </c>
    </row>
    <row r="152" spans="1:256" s="93" customFormat="1" ht="39.75" customHeight="1">
      <c r="A152" s="141"/>
      <c r="B152" s="134"/>
      <c r="C152" s="144"/>
      <c r="D152" s="137" t="s">
        <v>25</v>
      </c>
      <c r="E152" s="137"/>
      <c r="F152" s="134" t="s">
        <v>26</v>
      </c>
      <c r="G152" s="134"/>
      <c r="H152" s="134" t="s">
        <v>23</v>
      </c>
      <c r="I152" s="134" t="s">
        <v>27</v>
      </c>
      <c r="J152" s="134" t="s">
        <v>28</v>
      </c>
      <c r="K152" s="137" t="s">
        <v>25</v>
      </c>
      <c r="L152" s="137"/>
      <c r="M152" s="134" t="s">
        <v>26</v>
      </c>
      <c r="N152" s="134"/>
      <c r="O152" s="134" t="s">
        <v>23</v>
      </c>
      <c r="P152" s="134" t="s">
        <v>27</v>
      </c>
      <c r="Q152" s="134" t="s">
        <v>28</v>
      </c>
      <c r="R152" s="134"/>
      <c r="S152" s="134"/>
      <c r="T152" s="147"/>
      <c r="U152" s="136"/>
    </row>
    <row r="153" spans="1:256" s="98" customFormat="1" ht="39.75" customHeight="1">
      <c r="A153" s="141"/>
      <c r="B153" s="134"/>
      <c r="C153" s="144"/>
      <c r="D153" s="37" t="s">
        <v>30</v>
      </c>
      <c r="E153" s="37" t="s">
        <v>31</v>
      </c>
      <c r="F153" s="37" t="s">
        <v>30</v>
      </c>
      <c r="G153" s="37" t="s">
        <v>31</v>
      </c>
      <c r="H153" s="134"/>
      <c r="I153" s="134"/>
      <c r="J153" s="134"/>
      <c r="K153" s="37" t="s">
        <v>30</v>
      </c>
      <c r="L153" s="37" t="s">
        <v>31</v>
      </c>
      <c r="M153" s="37" t="s">
        <v>30</v>
      </c>
      <c r="N153" s="37" t="s">
        <v>31</v>
      </c>
      <c r="O153" s="134"/>
      <c r="P153" s="134"/>
      <c r="Q153" s="134"/>
      <c r="R153" s="134"/>
      <c r="S153" s="134"/>
      <c r="T153" s="147"/>
      <c r="U153" s="136"/>
    </row>
    <row r="154" spans="1:256" ht="48.75" customHeight="1">
      <c r="A154" s="168" t="s">
        <v>105</v>
      </c>
      <c r="B154" s="164" t="s">
        <v>36</v>
      </c>
      <c r="C154" s="49">
        <v>1</v>
      </c>
      <c r="D154" s="38">
        <v>0</v>
      </c>
      <c r="E154" s="38">
        <v>0</v>
      </c>
      <c r="F154" s="38">
        <f>H154*D154/1000</f>
        <v>0</v>
      </c>
      <c r="G154" s="38">
        <f>H154*E154/1000</f>
        <v>0</v>
      </c>
      <c r="H154" s="38">
        <v>0</v>
      </c>
      <c r="I154" s="38"/>
      <c r="J154" s="38">
        <f>(D154+E154)*I154/100</f>
        <v>0</v>
      </c>
      <c r="K154" s="38">
        <v>0</v>
      </c>
      <c r="L154" s="38">
        <v>0</v>
      </c>
      <c r="M154" s="38">
        <f>O154*K154/1000</f>
        <v>0</v>
      </c>
      <c r="N154" s="38">
        <f>O154*L154/1000</f>
        <v>0</v>
      </c>
      <c r="O154" s="38">
        <v>0</v>
      </c>
      <c r="P154" s="38"/>
      <c r="Q154" s="38">
        <f>(L154+K154)*P154/100</f>
        <v>0</v>
      </c>
      <c r="R154" s="38">
        <f>D154+E154+K154+L154</f>
        <v>0</v>
      </c>
      <c r="S154" s="38">
        <f>F154+G154+M154+N154</f>
        <v>0</v>
      </c>
      <c r="T154" s="40">
        <v>0</v>
      </c>
      <c r="U154" s="41">
        <f>J154+Q154</f>
        <v>0</v>
      </c>
    </row>
    <row r="155" spans="1:256" s="95" customFormat="1" ht="48.75" customHeight="1">
      <c r="A155" s="168"/>
      <c r="B155" s="164"/>
      <c r="C155" s="49">
        <v>2</v>
      </c>
      <c r="D155" s="38">
        <v>0</v>
      </c>
      <c r="E155" s="38">
        <v>0</v>
      </c>
      <c r="F155" s="38">
        <f>H155*D155/1000</f>
        <v>0</v>
      </c>
      <c r="G155" s="38">
        <f>H155*E155/1000</f>
        <v>0</v>
      </c>
      <c r="H155" s="38">
        <v>0</v>
      </c>
      <c r="I155" s="38"/>
      <c r="J155" s="38">
        <f>(D155+E155)*I155/100</f>
        <v>0</v>
      </c>
      <c r="K155" s="38">
        <v>0</v>
      </c>
      <c r="L155" s="38">
        <v>0</v>
      </c>
      <c r="M155" s="38">
        <f>O155*K155/1000</f>
        <v>0</v>
      </c>
      <c r="N155" s="38">
        <f>O155*L155/1000</f>
        <v>0</v>
      </c>
      <c r="O155" s="38">
        <v>0</v>
      </c>
      <c r="P155" s="38"/>
      <c r="Q155" s="38">
        <f>(L155+K155)*P155/100</f>
        <v>0</v>
      </c>
      <c r="R155" s="38">
        <f>D155+E155+K155+L155</f>
        <v>0</v>
      </c>
      <c r="S155" s="38">
        <f>F155+G155+M155+N155</f>
        <v>0</v>
      </c>
      <c r="T155" s="40">
        <v>0</v>
      </c>
      <c r="U155" s="41">
        <f>J155+Q155</f>
        <v>0</v>
      </c>
    </row>
    <row r="156" spans="1:256" ht="48.75" customHeight="1">
      <c r="A156" s="168"/>
      <c r="B156" s="164"/>
      <c r="C156" s="49">
        <v>3</v>
      </c>
      <c r="D156" s="38">
        <v>0</v>
      </c>
      <c r="E156" s="38">
        <v>0</v>
      </c>
      <c r="F156" s="38">
        <f>H156*D156/1000</f>
        <v>0</v>
      </c>
      <c r="G156" s="38">
        <f>H156*E156/1000</f>
        <v>0</v>
      </c>
      <c r="H156" s="38">
        <v>0</v>
      </c>
      <c r="I156" s="38"/>
      <c r="J156" s="38">
        <f>(D156+E156)*I156/100</f>
        <v>0</v>
      </c>
      <c r="K156" s="38">
        <v>0</v>
      </c>
      <c r="L156" s="38">
        <v>0</v>
      </c>
      <c r="M156" s="38">
        <f>O156*K156/1000</f>
        <v>0</v>
      </c>
      <c r="N156" s="38">
        <f>O156*L156/1000</f>
        <v>0</v>
      </c>
      <c r="O156" s="38">
        <v>0</v>
      </c>
      <c r="P156" s="38"/>
      <c r="Q156" s="38">
        <f>(L156+K156)*P156/100</f>
        <v>0</v>
      </c>
      <c r="R156" s="38">
        <f>D156+E156+K156+L156</f>
        <v>0</v>
      </c>
      <c r="S156" s="38">
        <f>F156+G156+M156+N156</f>
        <v>0</v>
      </c>
      <c r="T156" s="40">
        <v>0</v>
      </c>
      <c r="U156" s="41">
        <f>J156+Q156</f>
        <v>0</v>
      </c>
    </row>
    <row r="157" spans="1:256" s="95" customFormat="1" ht="48.75" customHeight="1">
      <c r="A157" s="168"/>
      <c r="B157" s="149" t="s">
        <v>106</v>
      </c>
      <c r="C157" s="149"/>
      <c r="D157" s="38">
        <f>SUM(D154:D156)</f>
        <v>0</v>
      </c>
      <c r="E157" s="38">
        <f>SUM(E154:E156)</f>
        <v>0</v>
      </c>
      <c r="F157" s="38">
        <f>SUM(F154:F156)</f>
        <v>0</v>
      </c>
      <c r="G157" s="38">
        <f t="shared" ref="G157:U157" si="55">SUM(G154:G156)</f>
        <v>0</v>
      </c>
      <c r="H157" s="38">
        <v>0</v>
      </c>
      <c r="I157" s="38"/>
      <c r="J157" s="38">
        <f t="shared" si="55"/>
        <v>0</v>
      </c>
      <c r="K157" s="38">
        <f>SUM(K154:K156)</f>
        <v>0</v>
      </c>
      <c r="L157" s="38">
        <f>SUM(L154:L156)</f>
        <v>0</v>
      </c>
      <c r="M157" s="38">
        <f t="shared" si="55"/>
        <v>0</v>
      </c>
      <c r="N157" s="38">
        <f t="shared" si="55"/>
        <v>0</v>
      </c>
      <c r="O157" s="38">
        <v>0</v>
      </c>
      <c r="P157" s="38"/>
      <c r="Q157" s="38">
        <f t="shared" si="55"/>
        <v>0</v>
      </c>
      <c r="R157" s="38">
        <f t="shared" si="55"/>
        <v>0</v>
      </c>
      <c r="S157" s="38">
        <f t="shared" si="55"/>
        <v>0</v>
      </c>
      <c r="T157" s="40">
        <v>0</v>
      </c>
      <c r="U157" s="41">
        <f t="shared" si="55"/>
        <v>0</v>
      </c>
    </row>
    <row r="158" spans="1:256" s="95" customFormat="1" ht="44.25" customHeight="1">
      <c r="A158" s="168"/>
      <c r="B158" s="149" t="s">
        <v>107</v>
      </c>
      <c r="C158" s="49">
        <v>1</v>
      </c>
      <c r="D158" s="38">
        <v>0</v>
      </c>
      <c r="E158" s="38">
        <v>0</v>
      </c>
      <c r="F158" s="38">
        <f>H158*D158/1000</f>
        <v>0</v>
      </c>
      <c r="G158" s="38">
        <f>H158*E158/1000</f>
        <v>0</v>
      </c>
      <c r="H158" s="38">
        <v>0</v>
      </c>
      <c r="I158" s="38"/>
      <c r="J158" s="38">
        <f>(D158+E158)*I158/100</f>
        <v>0</v>
      </c>
      <c r="K158" s="38">
        <v>0</v>
      </c>
      <c r="L158" s="38">
        <v>0</v>
      </c>
      <c r="M158" s="38">
        <f>O158*K158/1000</f>
        <v>0</v>
      </c>
      <c r="N158" s="38">
        <f>O158*L158/1000</f>
        <v>0</v>
      </c>
      <c r="O158" s="38">
        <v>0</v>
      </c>
      <c r="P158" s="38"/>
      <c r="Q158" s="38">
        <f>(L158+K158)*P158/100</f>
        <v>0</v>
      </c>
      <c r="R158" s="38">
        <f>D158+E158+K158+L158</f>
        <v>0</v>
      </c>
      <c r="S158" s="38">
        <f>F158+G158+M158+N158</f>
        <v>0</v>
      </c>
      <c r="T158" s="40">
        <v>0</v>
      </c>
      <c r="U158" s="41">
        <f>J158+Q158</f>
        <v>0</v>
      </c>
    </row>
    <row r="159" spans="1:256" s="95" customFormat="1" ht="44.25" customHeight="1">
      <c r="A159" s="168"/>
      <c r="B159" s="149"/>
      <c r="C159" s="49">
        <v>2</v>
      </c>
      <c r="D159" s="38">
        <v>0</v>
      </c>
      <c r="E159" s="38">
        <v>0</v>
      </c>
      <c r="F159" s="38">
        <f>H159*D159/1000</f>
        <v>0</v>
      </c>
      <c r="G159" s="38">
        <f>H159*E159/1000</f>
        <v>0</v>
      </c>
      <c r="H159" s="38">
        <v>0</v>
      </c>
      <c r="I159" s="38"/>
      <c r="J159" s="38">
        <f>(D159+E159)*I159/100</f>
        <v>0</v>
      </c>
      <c r="K159" s="220">
        <v>68859</v>
      </c>
      <c r="L159" s="220"/>
      <c r="M159" s="130">
        <f>O159*K159/1000</f>
        <v>0</v>
      </c>
      <c r="N159" s="131"/>
      <c r="O159" s="38">
        <v>0</v>
      </c>
      <c r="P159" s="38"/>
      <c r="Q159" s="38">
        <f>(L159+K159)*P159/100</f>
        <v>0</v>
      </c>
      <c r="R159" s="38">
        <f>D159+E159+K159+L159</f>
        <v>68859</v>
      </c>
      <c r="S159" s="38">
        <f>F159+G159+M159+N159</f>
        <v>0</v>
      </c>
      <c r="T159" s="40">
        <v>0</v>
      </c>
      <c r="U159" s="41">
        <f>J159+Q159</f>
        <v>0</v>
      </c>
    </row>
    <row r="160" spans="1:256" s="93" customFormat="1" ht="44.25" customHeight="1">
      <c r="A160" s="168"/>
      <c r="B160" s="149"/>
      <c r="C160" s="49">
        <v>3</v>
      </c>
      <c r="D160" s="38">
        <v>0</v>
      </c>
      <c r="E160" s="38">
        <v>0</v>
      </c>
      <c r="F160" s="38">
        <f>H160*D160/1000</f>
        <v>0</v>
      </c>
      <c r="G160" s="38">
        <f>H160*E160/1000</f>
        <v>0</v>
      </c>
      <c r="H160" s="38">
        <v>0</v>
      </c>
      <c r="I160" s="38"/>
      <c r="J160" s="38">
        <f>(D160+E160)*I160/100</f>
        <v>0</v>
      </c>
      <c r="K160" s="38">
        <v>0</v>
      </c>
      <c r="L160" s="38">
        <v>0</v>
      </c>
      <c r="M160" s="38">
        <f>O160*K160/1000</f>
        <v>0</v>
      </c>
      <c r="N160" s="38">
        <f>O160*L160/1000</f>
        <v>0</v>
      </c>
      <c r="O160" s="38">
        <v>0</v>
      </c>
      <c r="P160" s="38"/>
      <c r="Q160" s="38">
        <f>(L160+K160)*P160/100</f>
        <v>0</v>
      </c>
      <c r="R160" s="38">
        <f>D160+E160+K160+L160</f>
        <v>0</v>
      </c>
      <c r="S160" s="38">
        <f>F160+G160+M160+N160</f>
        <v>0</v>
      </c>
      <c r="T160" s="40">
        <v>0</v>
      </c>
      <c r="U160" s="41">
        <f>J160+Q160</f>
        <v>0</v>
      </c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57"/>
      <c r="AO160" s="157"/>
      <c r="AP160" s="157"/>
      <c r="AQ160" s="157"/>
      <c r="AR160" s="157"/>
      <c r="AS160" s="157"/>
      <c r="AT160" s="157"/>
      <c r="AU160" s="157"/>
      <c r="AV160" s="157"/>
      <c r="AW160" s="157"/>
      <c r="AX160" s="157"/>
      <c r="AY160" s="157"/>
      <c r="AZ160" s="157"/>
      <c r="BA160" s="157"/>
      <c r="BB160" s="157"/>
      <c r="BC160" s="157"/>
      <c r="BD160" s="157"/>
      <c r="BE160" s="157"/>
      <c r="BF160" s="157"/>
      <c r="BG160" s="157"/>
      <c r="BH160" s="157"/>
      <c r="BI160" s="157"/>
      <c r="BJ160" s="157"/>
      <c r="BK160" s="157"/>
      <c r="BL160" s="157"/>
      <c r="BM160" s="157"/>
      <c r="BN160" s="157"/>
      <c r="BO160" s="157"/>
      <c r="BP160" s="157"/>
      <c r="BQ160" s="157"/>
      <c r="BR160" s="157"/>
      <c r="BS160" s="157"/>
      <c r="BT160" s="157"/>
      <c r="BU160" s="157"/>
      <c r="BV160" s="157"/>
      <c r="BW160" s="157"/>
      <c r="BX160" s="157"/>
      <c r="BY160" s="157"/>
      <c r="BZ160" s="157"/>
      <c r="CA160" s="157"/>
      <c r="CB160" s="157"/>
      <c r="CC160" s="157"/>
      <c r="CD160" s="157"/>
      <c r="CE160" s="157"/>
      <c r="CF160" s="157"/>
      <c r="CG160" s="157"/>
      <c r="CH160" s="157"/>
      <c r="CI160" s="157"/>
      <c r="CJ160" s="157"/>
      <c r="CK160" s="157"/>
      <c r="CL160" s="157"/>
      <c r="CM160" s="157"/>
      <c r="CN160" s="157"/>
      <c r="CO160" s="157"/>
      <c r="CP160" s="157"/>
      <c r="CQ160" s="157"/>
      <c r="CR160" s="157"/>
      <c r="CS160" s="157"/>
      <c r="CT160" s="157"/>
      <c r="CU160" s="157"/>
      <c r="CV160" s="157"/>
      <c r="CW160" s="157"/>
      <c r="CX160" s="157"/>
      <c r="CY160" s="157"/>
      <c r="CZ160" s="157"/>
      <c r="DA160" s="157"/>
      <c r="DB160" s="157"/>
      <c r="DC160" s="157"/>
      <c r="DD160" s="157"/>
      <c r="DE160" s="157"/>
      <c r="DF160" s="157"/>
      <c r="DG160" s="157"/>
      <c r="DH160" s="157"/>
      <c r="DI160" s="157"/>
      <c r="DJ160" s="157"/>
      <c r="DK160" s="157"/>
      <c r="DL160" s="157"/>
      <c r="DM160" s="157"/>
      <c r="DN160" s="157"/>
      <c r="DO160" s="157"/>
      <c r="DP160" s="157"/>
      <c r="DQ160" s="157"/>
      <c r="DR160" s="157"/>
      <c r="DS160" s="157"/>
      <c r="DT160" s="157"/>
      <c r="DU160" s="157"/>
      <c r="DV160" s="157"/>
      <c r="DW160" s="157"/>
      <c r="DX160" s="157"/>
      <c r="DY160" s="157"/>
      <c r="DZ160" s="157"/>
      <c r="EA160" s="157"/>
      <c r="EB160" s="157"/>
      <c r="EC160" s="157"/>
      <c r="ED160" s="157"/>
      <c r="EE160" s="157"/>
      <c r="EF160" s="157"/>
      <c r="EG160" s="157"/>
      <c r="EH160" s="157"/>
      <c r="EI160" s="157"/>
      <c r="EJ160" s="157"/>
      <c r="EK160" s="157"/>
      <c r="EL160" s="157"/>
      <c r="EM160" s="157"/>
      <c r="EN160" s="157"/>
      <c r="EO160" s="157"/>
      <c r="EP160" s="157"/>
      <c r="EQ160" s="157"/>
      <c r="ER160" s="157"/>
      <c r="ES160" s="157"/>
      <c r="ET160" s="157"/>
      <c r="EU160" s="157"/>
      <c r="EV160" s="157"/>
      <c r="EW160" s="157"/>
      <c r="EX160" s="157"/>
      <c r="EY160" s="157"/>
      <c r="EZ160" s="157"/>
      <c r="FA160" s="157"/>
      <c r="FB160" s="157"/>
      <c r="FC160" s="157"/>
      <c r="FD160" s="157"/>
      <c r="FE160" s="157"/>
      <c r="FF160" s="157"/>
      <c r="FG160" s="157"/>
      <c r="FH160" s="157"/>
      <c r="FI160" s="157"/>
      <c r="FJ160" s="157"/>
      <c r="FK160" s="157"/>
      <c r="FL160" s="157"/>
      <c r="FM160" s="157"/>
      <c r="FN160" s="157"/>
      <c r="FO160" s="157"/>
      <c r="FP160" s="157"/>
      <c r="FQ160" s="157"/>
      <c r="FR160" s="157"/>
      <c r="FS160" s="157"/>
      <c r="FT160" s="157"/>
      <c r="FU160" s="157"/>
      <c r="FV160" s="157"/>
      <c r="FW160" s="157"/>
      <c r="FX160" s="157"/>
      <c r="FY160" s="157"/>
      <c r="FZ160" s="157"/>
      <c r="GA160" s="157"/>
      <c r="GB160" s="157"/>
      <c r="GC160" s="157"/>
      <c r="GD160" s="157"/>
      <c r="GE160" s="157"/>
      <c r="GF160" s="157"/>
      <c r="GG160" s="157"/>
      <c r="GH160" s="157"/>
      <c r="GI160" s="157"/>
      <c r="GJ160" s="157"/>
      <c r="GK160" s="157"/>
      <c r="GL160" s="157"/>
      <c r="GM160" s="157"/>
      <c r="GN160" s="157"/>
      <c r="GO160" s="157"/>
      <c r="GP160" s="157"/>
      <c r="GQ160" s="157"/>
      <c r="GR160" s="157"/>
      <c r="GS160" s="157"/>
      <c r="GT160" s="157"/>
      <c r="GU160" s="157"/>
      <c r="GV160" s="157"/>
      <c r="GW160" s="157"/>
      <c r="GX160" s="157"/>
      <c r="GY160" s="157"/>
      <c r="GZ160" s="157"/>
      <c r="HA160" s="157"/>
      <c r="HB160" s="157"/>
      <c r="HC160" s="157"/>
      <c r="HD160" s="157"/>
      <c r="HE160" s="157"/>
      <c r="HF160" s="157"/>
      <c r="HG160" s="157"/>
      <c r="HH160" s="157"/>
      <c r="HI160" s="157"/>
      <c r="HJ160" s="157"/>
      <c r="HK160" s="157"/>
      <c r="HL160" s="157"/>
      <c r="HM160" s="157"/>
      <c r="HN160" s="157"/>
      <c r="HO160" s="157"/>
      <c r="HP160" s="157"/>
      <c r="HQ160" s="157"/>
      <c r="HR160" s="157"/>
      <c r="HS160" s="157"/>
      <c r="HT160" s="157"/>
      <c r="HU160" s="157"/>
      <c r="HV160" s="157"/>
      <c r="HW160" s="157"/>
      <c r="HX160" s="157"/>
      <c r="HY160" s="157"/>
      <c r="HZ160" s="157"/>
      <c r="IA160" s="157"/>
      <c r="IB160" s="157"/>
      <c r="IC160" s="157"/>
      <c r="ID160" s="157"/>
      <c r="IE160" s="157"/>
      <c r="IF160" s="157"/>
      <c r="IG160" s="157"/>
      <c r="IH160" s="157"/>
      <c r="II160" s="157"/>
      <c r="IJ160" s="157"/>
      <c r="IK160" s="157"/>
      <c r="IL160" s="157"/>
      <c r="IM160" s="157"/>
      <c r="IN160" s="157"/>
      <c r="IO160" s="157"/>
      <c r="IP160" s="157"/>
      <c r="IQ160" s="157"/>
      <c r="IR160" s="157"/>
      <c r="IS160" s="157"/>
      <c r="IT160" s="157"/>
      <c r="IU160" s="157"/>
      <c r="IV160" s="157"/>
    </row>
    <row r="161" spans="1:21" ht="44.25" customHeight="1">
      <c r="A161" s="168"/>
      <c r="B161" s="149" t="s">
        <v>108</v>
      </c>
      <c r="C161" s="149"/>
      <c r="D161" s="38">
        <f>SUM(D158:D160)</f>
        <v>0</v>
      </c>
      <c r="E161" s="38">
        <f>SUM(E158:E160)</f>
        <v>0</v>
      </c>
      <c r="F161" s="38">
        <f>SUM(F158:F160)</f>
        <v>0</v>
      </c>
      <c r="G161" s="38">
        <f t="shared" ref="G161:U161" si="56">SUM(G158:G160)</f>
        <v>0</v>
      </c>
      <c r="H161" s="38">
        <v>0</v>
      </c>
      <c r="I161" s="38"/>
      <c r="J161" s="38">
        <f t="shared" si="56"/>
        <v>0</v>
      </c>
      <c r="K161" s="220">
        <f>SUM(K158:K160)</f>
        <v>68859</v>
      </c>
      <c r="L161" s="220"/>
      <c r="M161" s="130">
        <f t="shared" si="56"/>
        <v>0</v>
      </c>
      <c r="N161" s="131"/>
      <c r="O161" s="38">
        <v>0</v>
      </c>
      <c r="P161" s="38"/>
      <c r="Q161" s="38">
        <f t="shared" si="56"/>
        <v>0</v>
      </c>
      <c r="R161" s="38">
        <f t="shared" si="56"/>
        <v>68859</v>
      </c>
      <c r="S161" s="38">
        <f t="shared" si="56"/>
        <v>0</v>
      </c>
      <c r="T161" s="40">
        <v>0</v>
      </c>
      <c r="U161" s="41">
        <f t="shared" si="56"/>
        <v>0</v>
      </c>
    </row>
    <row r="162" spans="1:21" ht="48.75" customHeight="1">
      <c r="A162" s="168"/>
      <c r="B162" s="49" t="s">
        <v>109</v>
      </c>
      <c r="C162" s="49">
        <v>1</v>
      </c>
      <c r="D162" s="38">
        <v>0</v>
      </c>
      <c r="E162" s="38">
        <v>0</v>
      </c>
      <c r="F162" s="38">
        <f>H162*D162/1000</f>
        <v>0</v>
      </c>
      <c r="G162" s="38">
        <f>H162*E162/1000</f>
        <v>0</v>
      </c>
      <c r="H162" s="38">
        <v>0</v>
      </c>
      <c r="I162" s="38"/>
      <c r="J162" s="38"/>
      <c r="K162" s="38">
        <v>0</v>
      </c>
      <c r="L162" s="38">
        <v>0</v>
      </c>
      <c r="M162" s="38">
        <f>O162*K162/1000</f>
        <v>0</v>
      </c>
      <c r="N162" s="38">
        <f>O162*L162/1000</f>
        <v>0</v>
      </c>
      <c r="O162" s="38">
        <v>0</v>
      </c>
      <c r="P162" s="38"/>
      <c r="Q162" s="38">
        <f>(L162+K162)*P162/100</f>
        <v>0</v>
      </c>
      <c r="R162" s="38">
        <f>D162+E162+K162+L162</f>
        <v>0</v>
      </c>
      <c r="S162" s="38">
        <f>F162+G162+M162+N162</f>
        <v>0</v>
      </c>
      <c r="T162" s="40">
        <v>0</v>
      </c>
      <c r="U162" s="41">
        <f>J162+Q162</f>
        <v>0</v>
      </c>
    </row>
    <row r="163" spans="1:21" ht="48.75" customHeight="1">
      <c r="A163" s="168"/>
      <c r="B163" s="49" t="s">
        <v>110</v>
      </c>
      <c r="C163" s="49">
        <v>1</v>
      </c>
      <c r="D163" s="38">
        <v>0</v>
      </c>
      <c r="E163" s="38">
        <v>0</v>
      </c>
      <c r="F163" s="38">
        <f>H163*D163/1000</f>
        <v>0</v>
      </c>
      <c r="G163" s="38">
        <f>H163*E163/1000</f>
        <v>0</v>
      </c>
      <c r="H163" s="38">
        <v>0</v>
      </c>
      <c r="I163" s="38"/>
      <c r="J163" s="38">
        <f>(D163+E163)*I163/100</f>
        <v>0</v>
      </c>
      <c r="K163" s="38">
        <v>0</v>
      </c>
      <c r="L163" s="38">
        <v>0</v>
      </c>
      <c r="M163" s="38">
        <f>O163*K163/1000</f>
        <v>0</v>
      </c>
      <c r="N163" s="38">
        <f>O163*L163/1000</f>
        <v>0</v>
      </c>
      <c r="O163" s="38">
        <v>0</v>
      </c>
      <c r="P163" s="38"/>
      <c r="Q163" s="38">
        <f>(L163+K163)*P163/100</f>
        <v>0</v>
      </c>
      <c r="R163" s="38">
        <f>D163+E163+K163+L163</f>
        <v>0</v>
      </c>
      <c r="S163" s="38">
        <f>F163+G163+M163+N163</f>
        <v>0</v>
      </c>
      <c r="T163" s="40">
        <v>0</v>
      </c>
      <c r="U163" s="41">
        <f>J163+Q163</f>
        <v>0</v>
      </c>
    </row>
    <row r="164" spans="1:21" ht="48.75" customHeight="1">
      <c r="A164" s="168"/>
      <c r="B164" s="49" t="s">
        <v>111</v>
      </c>
      <c r="C164" s="49">
        <v>1</v>
      </c>
      <c r="D164" s="38">
        <v>0</v>
      </c>
      <c r="E164" s="38">
        <v>0</v>
      </c>
      <c r="F164" s="38">
        <f>H164*D164/1000</f>
        <v>0</v>
      </c>
      <c r="G164" s="38">
        <f>H164*E164/1000</f>
        <v>0</v>
      </c>
      <c r="H164" s="38">
        <v>0</v>
      </c>
      <c r="I164" s="38"/>
      <c r="J164" s="38">
        <f>(D164+E164)*I164/100</f>
        <v>0</v>
      </c>
      <c r="K164" s="38">
        <v>0</v>
      </c>
      <c r="L164" s="38">
        <v>0</v>
      </c>
      <c r="M164" s="38">
        <f>O164*K164/1000</f>
        <v>0</v>
      </c>
      <c r="N164" s="38">
        <f>O164*L164/1000</f>
        <v>0</v>
      </c>
      <c r="O164" s="38">
        <v>0</v>
      </c>
      <c r="P164" s="38"/>
      <c r="Q164" s="38">
        <f>(L164+K164)*P164/100</f>
        <v>0</v>
      </c>
      <c r="R164" s="38">
        <f>D164+E164+K164+L164</f>
        <v>0</v>
      </c>
      <c r="S164" s="38">
        <f>F164+G164+M164+N164</f>
        <v>0</v>
      </c>
      <c r="T164" s="40">
        <v>0</v>
      </c>
      <c r="U164" s="41">
        <f>J164+Q164</f>
        <v>0</v>
      </c>
    </row>
    <row r="165" spans="1:21" ht="48.75" customHeight="1">
      <c r="A165" s="148" t="s">
        <v>60</v>
      </c>
      <c r="B165" s="149"/>
      <c r="C165" s="149"/>
      <c r="D165" s="38">
        <f>D154+D158+D162+D163+D164</f>
        <v>0</v>
      </c>
      <c r="E165" s="38">
        <f>E154+E158+E162+E163+E164</f>
        <v>0</v>
      </c>
      <c r="F165" s="38">
        <f>F154+F158+F162+F163+F164</f>
        <v>0</v>
      </c>
      <c r="G165" s="38">
        <f t="shared" ref="G165:U165" si="57">G154+G158+G162+G163+G164</f>
        <v>0</v>
      </c>
      <c r="H165" s="38">
        <v>0</v>
      </c>
      <c r="I165" s="38"/>
      <c r="J165" s="38">
        <f t="shared" si="57"/>
        <v>0</v>
      </c>
      <c r="K165" s="38">
        <v>0</v>
      </c>
      <c r="L165" s="38">
        <v>0</v>
      </c>
      <c r="M165" s="38">
        <f t="shared" si="57"/>
        <v>0</v>
      </c>
      <c r="N165" s="38">
        <f t="shared" si="57"/>
        <v>0</v>
      </c>
      <c r="O165" s="38">
        <v>0</v>
      </c>
      <c r="P165" s="38"/>
      <c r="Q165" s="38">
        <f t="shared" si="57"/>
        <v>0</v>
      </c>
      <c r="R165" s="38">
        <f t="shared" si="57"/>
        <v>0</v>
      </c>
      <c r="S165" s="38">
        <f t="shared" si="57"/>
        <v>0</v>
      </c>
      <c r="T165" s="40">
        <v>0</v>
      </c>
      <c r="U165" s="41">
        <f t="shared" si="57"/>
        <v>0</v>
      </c>
    </row>
    <row r="166" spans="1:21" ht="48.75" customHeight="1">
      <c r="A166" s="148" t="s">
        <v>61</v>
      </c>
      <c r="B166" s="149"/>
      <c r="C166" s="149"/>
      <c r="D166" s="38">
        <f>D155+D159</f>
        <v>0</v>
      </c>
      <c r="E166" s="38">
        <f>E155+E159</f>
        <v>0</v>
      </c>
      <c r="F166" s="38">
        <f>F155+F159</f>
        <v>0</v>
      </c>
      <c r="G166" s="38">
        <f t="shared" ref="G166:U167" si="58">G155+G159</f>
        <v>0</v>
      </c>
      <c r="H166" s="38">
        <v>0</v>
      </c>
      <c r="I166" s="38"/>
      <c r="J166" s="38">
        <f t="shared" si="58"/>
        <v>0</v>
      </c>
      <c r="K166" s="220">
        <f t="shared" si="58"/>
        <v>68859</v>
      </c>
      <c r="L166" s="220"/>
      <c r="M166" s="130">
        <f t="shared" si="58"/>
        <v>0</v>
      </c>
      <c r="N166" s="131"/>
      <c r="O166" s="38">
        <f>(N166+M166)/(L166+K166)*1000</f>
        <v>0</v>
      </c>
      <c r="P166" s="38"/>
      <c r="Q166" s="38">
        <f t="shared" si="58"/>
        <v>0</v>
      </c>
      <c r="R166" s="38">
        <f t="shared" si="58"/>
        <v>68859</v>
      </c>
      <c r="S166" s="38">
        <f t="shared" si="58"/>
        <v>0</v>
      </c>
      <c r="T166" s="40">
        <f t="shared" ref="T166:T168" si="59">S166/R166*1000</f>
        <v>0</v>
      </c>
      <c r="U166" s="41">
        <f t="shared" si="58"/>
        <v>0</v>
      </c>
    </row>
    <row r="167" spans="1:21" ht="48.75" customHeight="1">
      <c r="A167" s="148" t="s">
        <v>62</v>
      </c>
      <c r="B167" s="149"/>
      <c r="C167" s="149"/>
      <c r="D167" s="38">
        <f>SUM(D156+D160)</f>
        <v>0</v>
      </c>
      <c r="E167" s="38">
        <f>SUM(E156+E160)</f>
        <v>0</v>
      </c>
      <c r="F167" s="38">
        <f>F156+F160</f>
        <v>0</v>
      </c>
      <c r="G167" s="38">
        <f t="shared" si="58"/>
        <v>0</v>
      </c>
      <c r="H167" s="38">
        <v>0</v>
      </c>
      <c r="I167" s="38"/>
      <c r="J167" s="38">
        <f t="shared" si="58"/>
        <v>0</v>
      </c>
      <c r="K167" s="38">
        <f t="shared" si="58"/>
        <v>0</v>
      </c>
      <c r="L167" s="38">
        <f t="shared" si="58"/>
        <v>0</v>
      </c>
      <c r="M167" s="38">
        <f t="shared" si="58"/>
        <v>0</v>
      </c>
      <c r="N167" s="38">
        <f t="shared" si="58"/>
        <v>0</v>
      </c>
      <c r="O167" s="38">
        <v>0</v>
      </c>
      <c r="P167" s="38"/>
      <c r="Q167" s="38">
        <f t="shared" si="58"/>
        <v>0</v>
      </c>
      <c r="R167" s="38">
        <f t="shared" si="58"/>
        <v>0</v>
      </c>
      <c r="S167" s="38">
        <f t="shared" si="58"/>
        <v>0</v>
      </c>
      <c r="T167" s="40">
        <v>0</v>
      </c>
      <c r="U167" s="41">
        <f t="shared" si="58"/>
        <v>0</v>
      </c>
    </row>
    <row r="168" spans="1:21" ht="48.75" customHeight="1" thickBot="1">
      <c r="A168" s="150" t="s">
        <v>112</v>
      </c>
      <c r="B168" s="151"/>
      <c r="C168" s="151"/>
      <c r="D168" s="43">
        <f>SUM(D165:D167)</f>
        <v>0</v>
      </c>
      <c r="E168" s="43">
        <f>SUM(E165:E167)</f>
        <v>0</v>
      </c>
      <c r="F168" s="43">
        <f>SUM(F165:F167)</f>
        <v>0</v>
      </c>
      <c r="G168" s="43">
        <f t="shared" ref="G168:U168" si="60">SUM(G165:G167)</f>
        <v>0</v>
      </c>
      <c r="H168" s="43">
        <v>0</v>
      </c>
      <c r="I168" s="43"/>
      <c r="J168" s="43">
        <f t="shared" si="60"/>
        <v>0</v>
      </c>
      <c r="K168" s="221">
        <f t="shared" si="60"/>
        <v>68859</v>
      </c>
      <c r="L168" s="221"/>
      <c r="M168" s="132">
        <f t="shared" si="60"/>
        <v>0</v>
      </c>
      <c r="N168" s="133"/>
      <c r="O168" s="43">
        <f>(N168+M168)/(L168+K168)*1000</f>
        <v>0</v>
      </c>
      <c r="P168" s="43"/>
      <c r="Q168" s="43">
        <f t="shared" si="60"/>
        <v>0</v>
      </c>
      <c r="R168" s="43">
        <f t="shared" si="60"/>
        <v>68859</v>
      </c>
      <c r="S168" s="43">
        <f t="shared" si="60"/>
        <v>0</v>
      </c>
      <c r="T168" s="44">
        <f t="shared" si="59"/>
        <v>0</v>
      </c>
      <c r="U168" s="45">
        <f t="shared" si="60"/>
        <v>0</v>
      </c>
    </row>
    <row r="169" spans="1:21" ht="48.75" customHeight="1">
      <c r="A169" s="46"/>
      <c r="B169" s="46" t="s">
        <v>46</v>
      </c>
      <c r="C169" s="46"/>
      <c r="D169" s="46" t="s">
        <v>47</v>
      </c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</row>
    <row r="170" spans="1:21" ht="48.75" customHeight="1">
      <c r="A170" s="46"/>
      <c r="B170" s="46"/>
      <c r="C170" s="46"/>
      <c r="D170" s="46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</row>
    <row r="171" spans="1:21" ht="15" customHeight="1">
      <c r="A171" s="46"/>
      <c r="B171" s="46"/>
      <c r="C171" s="46"/>
      <c r="D171" s="46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</row>
    <row r="172" spans="1:21" ht="45.75" customHeight="1">
      <c r="A172" s="157" t="s">
        <v>292</v>
      </c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</row>
    <row r="173" spans="1:21" s="100" customFormat="1" ht="48.75" customHeight="1" thickBot="1">
      <c r="A173" s="207" t="s">
        <v>200</v>
      </c>
      <c r="B173" s="207"/>
      <c r="C173" s="32"/>
      <c r="D173" s="32"/>
      <c r="E173" s="32"/>
      <c r="F173" s="32"/>
      <c r="G173" s="32"/>
      <c r="H173" s="32" t="s">
        <v>15</v>
      </c>
      <c r="I173" s="32"/>
      <c r="J173" s="32"/>
      <c r="K173" s="32"/>
      <c r="L173" s="33"/>
      <c r="M173" s="32"/>
      <c r="N173" s="32" t="s">
        <v>194</v>
      </c>
      <c r="O173" s="32"/>
      <c r="P173" s="32"/>
      <c r="Q173" s="32"/>
      <c r="R173" s="33"/>
      <c r="S173" s="208" t="s">
        <v>17</v>
      </c>
      <c r="T173" s="208"/>
      <c r="U173" s="208"/>
    </row>
    <row r="174" spans="1:21" ht="35.25" customHeight="1">
      <c r="A174" s="140" t="s">
        <v>18</v>
      </c>
      <c r="B174" s="142" t="s">
        <v>49</v>
      </c>
      <c r="C174" s="143" t="s">
        <v>50</v>
      </c>
      <c r="D174" s="145" t="s">
        <v>19</v>
      </c>
      <c r="E174" s="145"/>
      <c r="F174" s="145"/>
      <c r="G174" s="145"/>
      <c r="H174" s="145"/>
      <c r="I174" s="145"/>
      <c r="J174" s="145"/>
      <c r="K174" s="145" t="s">
        <v>20</v>
      </c>
      <c r="L174" s="145"/>
      <c r="M174" s="145"/>
      <c r="N174" s="145"/>
      <c r="O174" s="145"/>
      <c r="P174" s="145"/>
      <c r="Q174" s="145"/>
      <c r="R174" s="142" t="s">
        <v>21</v>
      </c>
      <c r="S174" s="142" t="s">
        <v>22</v>
      </c>
      <c r="T174" s="146" t="s">
        <v>23</v>
      </c>
      <c r="U174" s="135" t="s">
        <v>192</v>
      </c>
    </row>
    <row r="175" spans="1:21" ht="33.75" customHeight="1">
      <c r="A175" s="141"/>
      <c r="B175" s="134"/>
      <c r="C175" s="144"/>
      <c r="D175" s="137" t="s">
        <v>25</v>
      </c>
      <c r="E175" s="137"/>
      <c r="F175" s="134" t="s">
        <v>26</v>
      </c>
      <c r="G175" s="134"/>
      <c r="H175" s="134" t="s">
        <v>23</v>
      </c>
      <c r="I175" s="134" t="s">
        <v>27</v>
      </c>
      <c r="J175" s="134" t="s">
        <v>28</v>
      </c>
      <c r="K175" s="137" t="s">
        <v>25</v>
      </c>
      <c r="L175" s="137"/>
      <c r="M175" s="134" t="s">
        <v>26</v>
      </c>
      <c r="N175" s="134"/>
      <c r="O175" s="134" t="s">
        <v>23</v>
      </c>
      <c r="P175" s="134" t="s">
        <v>27</v>
      </c>
      <c r="Q175" s="134" t="s">
        <v>28</v>
      </c>
      <c r="R175" s="134"/>
      <c r="S175" s="134"/>
      <c r="T175" s="147"/>
      <c r="U175" s="136"/>
    </row>
    <row r="176" spans="1:21" ht="32.25" customHeight="1">
      <c r="A176" s="141"/>
      <c r="B176" s="134"/>
      <c r="C176" s="144"/>
      <c r="D176" s="37" t="s">
        <v>30</v>
      </c>
      <c r="E176" s="37" t="s">
        <v>31</v>
      </c>
      <c r="F176" s="37" t="s">
        <v>30</v>
      </c>
      <c r="G176" s="37" t="s">
        <v>31</v>
      </c>
      <c r="H176" s="134"/>
      <c r="I176" s="134"/>
      <c r="J176" s="134"/>
      <c r="K176" s="37" t="s">
        <v>30</v>
      </c>
      <c r="L176" s="37" t="s">
        <v>31</v>
      </c>
      <c r="M176" s="37" t="s">
        <v>30</v>
      </c>
      <c r="N176" s="37" t="s">
        <v>31</v>
      </c>
      <c r="O176" s="134"/>
      <c r="P176" s="134"/>
      <c r="Q176" s="134"/>
      <c r="R176" s="134"/>
      <c r="S176" s="134"/>
      <c r="T176" s="147"/>
      <c r="U176" s="136"/>
    </row>
    <row r="177" spans="1:256" ht="34.5" customHeight="1">
      <c r="A177" s="168" t="s">
        <v>114</v>
      </c>
      <c r="B177" s="164" t="s">
        <v>114</v>
      </c>
      <c r="C177" s="49">
        <v>1</v>
      </c>
      <c r="D177" s="38">
        <v>30</v>
      </c>
      <c r="E177" s="38">
        <v>5</v>
      </c>
      <c r="F177" s="38">
        <f>H177*D177/1000</f>
        <v>62.79</v>
      </c>
      <c r="G177" s="38">
        <f>H177*E177/1000</f>
        <v>10.465</v>
      </c>
      <c r="H177" s="38">
        <v>2093</v>
      </c>
      <c r="I177" s="38"/>
      <c r="J177" s="38">
        <f>(D177+E177)*I177/100</f>
        <v>0</v>
      </c>
      <c r="K177" s="38">
        <f>80+296+500</f>
        <v>876</v>
      </c>
      <c r="L177" s="38">
        <v>6</v>
      </c>
      <c r="M177" s="38">
        <f>O177*K177/1000</f>
        <v>949.58399999999995</v>
      </c>
      <c r="N177" s="38">
        <f>O177*L177/1000</f>
        <v>6.5039999999999996</v>
      </c>
      <c r="O177" s="38">
        <v>1084</v>
      </c>
      <c r="P177" s="38"/>
      <c r="Q177" s="38">
        <f>(L177+K177)*P177/100</f>
        <v>0</v>
      </c>
      <c r="R177" s="38">
        <f>D177+E177+K177+L177</f>
        <v>917</v>
      </c>
      <c r="S177" s="38">
        <f>F177+G177+M177+N177</f>
        <v>1029.3429999999998</v>
      </c>
      <c r="T177" s="40">
        <f t="shared" ref="T177:T182" si="61">S177/R177*1000</f>
        <v>1122.5114503816794</v>
      </c>
      <c r="U177" s="41">
        <f>J177+Q177</f>
        <v>0</v>
      </c>
    </row>
    <row r="178" spans="1:256" ht="34.5" customHeight="1">
      <c r="A178" s="168"/>
      <c r="B178" s="164"/>
      <c r="C178" s="49">
        <v>2</v>
      </c>
      <c r="D178" s="38">
        <v>0</v>
      </c>
      <c r="E178" s="38">
        <v>4</v>
      </c>
      <c r="F178" s="38">
        <f>H178*D178/1000</f>
        <v>0</v>
      </c>
      <c r="G178" s="38">
        <f>H178*E178/1000</f>
        <v>8.5</v>
      </c>
      <c r="H178" s="38">
        <v>2125</v>
      </c>
      <c r="I178" s="38"/>
      <c r="J178" s="38">
        <f>(D178+E178)*I178/100</f>
        <v>0</v>
      </c>
      <c r="K178" s="38">
        <v>2233</v>
      </c>
      <c r="L178" s="38">
        <v>154</v>
      </c>
      <c r="M178" s="38">
        <f>O178*K178/1000</f>
        <v>1728.3420000000001</v>
      </c>
      <c r="N178" s="38">
        <f>O178*L178/1000</f>
        <v>119.196</v>
      </c>
      <c r="O178" s="38">
        <v>774</v>
      </c>
      <c r="P178" s="38"/>
      <c r="Q178" s="38">
        <f>(L178+K178)*P178/100</f>
        <v>0</v>
      </c>
      <c r="R178" s="38">
        <f>D178+E178+K178+L178</f>
        <v>2391</v>
      </c>
      <c r="S178" s="38">
        <f>F178+G178+M178+N178</f>
        <v>1856.038</v>
      </c>
      <c r="T178" s="40">
        <f t="shared" si="61"/>
        <v>776.26014219991634</v>
      </c>
      <c r="U178" s="41">
        <f>J178+Q178</f>
        <v>0</v>
      </c>
    </row>
    <row r="179" spans="1:256" s="95" customFormat="1" ht="34.5" customHeight="1">
      <c r="A179" s="168"/>
      <c r="B179" s="164"/>
      <c r="C179" s="49">
        <v>3</v>
      </c>
      <c r="D179" s="38">
        <v>0</v>
      </c>
      <c r="E179" s="38">
        <v>0</v>
      </c>
      <c r="F179" s="38">
        <f>H179*D179/1000</f>
        <v>0</v>
      </c>
      <c r="G179" s="38">
        <f>H179*E179/1000</f>
        <v>0</v>
      </c>
      <c r="H179" s="38">
        <v>1875</v>
      </c>
      <c r="I179" s="38"/>
      <c r="J179" s="38">
        <f>(D179+E179)*I179/100</f>
        <v>0</v>
      </c>
      <c r="K179" s="38">
        <v>920</v>
      </c>
      <c r="L179" s="38">
        <v>0</v>
      </c>
      <c r="M179" s="38">
        <f>O179*K179/1000</f>
        <v>0</v>
      </c>
      <c r="N179" s="38">
        <f>O179*L179/1000</f>
        <v>0</v>
      </c>
      <c r="O179" s="38">
        <v>0</v>
      </c>
      <c r="P179" s="38"/>
      <c r="Q179" s="38">
        <f>(L179+K179)*P179/100</f>
        <v>0</v>
      </c>
      <c r="R179" s="38">
        <f>D179+E179+K179+L179</f>
        <v>920</v>
      </c>
      <c r="S179" s="38">
        <f>F179+G179+M179+N179</f>
        <v>0</v>
      </c>
      <c r="T179" s="40">
        <v>0</v>
      </c>
      <c r="U179" s="41">
        <f>J179+Q179</f>
        <v>0</v>
      </c>
    </row>
    <row r="180" spans="1:256" s="103" customFormat="1" ht="34.5" customHeight="1">
      <c r="A180" s="168"/>
      <c r="B180" s="164"/>
      <c r="C180" s="49">
        <v>4</v>
      </c>
      <c r="D180" s="38">
        <v>10</v>
      </c>
      <c r="E180" s="38">
        <v>0</v>
      </c>
      <c r="F180" s="38">
        <f>H180*D180/1000</f>
        <v>0</v>
      </c>
      <c r="G180" s="38">
        <f>H180*E180/1000</f>
        <v>0</v>
      </c>
      <c r="H180" s="38">
        <v>0</v>
      </c>
      <c r="I180" s="38"/>
      <c r="J180" s="38">
        <f>(D180+E180)*I180/100</f>
        <v>0</v>
      </c>
      <c r="K180" s="38">
        <v>16743</v>
      </c>
      <c r="L180" s="38">
        <v>1194</v>
      </c>
      <c r="M180" s="38">
        <f>O180*K180/1000</f>
        <v>0</v>
      </c>
      <c r="N180" s="38">
        <f>O180*L180/1000</f>
        <v>0</v>
      </c>
      <c r="O180" s="38">
        <v>0</v>
      </c>
      <c r="P180" s="38"/>
      <c r="Q180" s="38">
        <f>(L180+K180)*P180/100</f>
        <v>0</v>
      </c>
      <c r="R180" s="38">
        <f>D180+E180+K180+L180</f>
        <v>17947</v>
      </c>
      <c r="S180" s="38">
        <f>F180+G180+M180+N180</f>
        <v>0</v>
      </c>
      <c r="T180" s="40">
        <f t="shared" si="61"/>
        <v>0</v>
      </c>
      <c r="U180" s="41">
        <f>J180+Q180</f>
        <v>0</v>
      </c>
    </row>
    <row r="181" spans="1:256" s="98" customFormat="1" ht="34.5" customHeight="1">
      <c r="A181" s="168"/>
      <c r="B181" s="164"/>
      <c r="C181" s="49">
        <v>5</v>
      </c>
      <c r="D181" s="38">
        <v>0</v>
      </c>
      <c r="E181" s="38">
        <v>0</v>
      </c>
      <c r="F181" s="38">
        <f>H181*D181/1000</f>
        <v>0</v>
      </c>
      <c r="G181" s="38">
        <f>H181*E181/1000</f>
        <v>0</v>
      </c>
      <c r="H181" s="38">
        <v>0</v>
      </c>
      <c r="I181" s="38"/>
      <c r="J181" s="38">
        <f>(D181+E181)*I181/100</f>
        <v>0</v>
      </c>
      <c r="K181" s="38">
        <v>0</v>
      </c>
      <c r="L181" s="38">
        <v>0</v>
      </c>
      <c r="M181" s="38">
        <f>O181*K181/1000</f>
        <v>0</v>
      </c>
      <c r="N181" s="38">
        <f>O181*L181/1000</f>
        <v>0</v>
      </c>
      <c r="O181" s="38">
        <v>0</v>
      </c>
      <c r="P181" s="38"/>
      <c r="Q181" s="38">
        <f>(L181+K181)*P181/100</f>
        <v>0</v>
      </c>
      <c r="R181" s="38">
        <f>D181+E181+K181+L181</f>
        <v>0</v>
      </c>
      <c r="S181" s="38">
        <f>F181+G181+M181+N181</f>
        <v>0</v>
      </c>
      <c r="T181" s="40">
        <v>0</v>
      </c>
      <c r="U181" s="41">
        <f>J181+Q181</f>
        <v>0</v>
      </c>
    </row>
    <row r="182" spans="1:256" ht="34.5" customHeight="1">
      <c r="A182" s="168"/>
      <c r="B182" s="149" t="s">
        <v>115</v>
      </c>
      <c r="C182" s="149"/>
      <c r="D182" s="38">
        <f>SUM(D177:D181)</f>
        <v>40</v>
      </c>
      <c r="E182" s="38">
        <f>SUM(E177:E181)</f>
        <v>9</v>
      </c>
      <c r="F182" s="38">
        <f>SUM(F177:F181)</f>
        <v>62.79</v>
      </c>
      <c r="G182" s="38">
        <f t="shared" ref="G182:U182" si="62">SUM(G177:G181)</f>
        <v>18.965</v>
      </c>
      <c r="H182" s="38">
        <f>(G182+F182)/(E182+D182)*1000</f>
        <v>1668.4693877551019</v>
      </c>
      <c r="I182" s="38"/>
      <c r="J182" s="38">
        <f t="shared" si="62"/>
        <v>0</v>
      </c>
      <c r="K182" s="38">
        <f t="shared" si="62"/>
        <v>20772</v>
      </c>
      <c r="L182" s="38">
        <f t="shared" si="62"/>
        <v>1354</v>
      </c>
      <c r="M182" s="38">
        <f t="shared" si="62"/>
        <v>2677.9259999999999</v>
      </c>
      <c r="N182" s="38">
        <f t="shared" si="62"/>
        <v>125.7</v>
      </c>
      <c r="O182" s="38">
        <f>(N182+M182)/(L182+K182)*1000</f>
        <v>126.71183223357136</v>
      </c>
      <c r="P182" s="38"/>
      <c r="Q182" s="38">
        <f t="shared" si="62"/>
        <v>0</v>
      </c>
      <c r="R182" s="38">
        <f t="shared" si="62"/>
        <v>22175</v>
      </c>
      <c r="S182" s="38">
        <f t="shared" si="62"/>
        <v>2885.3809999999999</v>
      </c>
      <c r="T182" s="40">
        <f t="shared" si="61"/>
        <v>130.11864712514094</v>
      </c>
      <c r="U182" s="41">
        <f t="shared" si="62"/>
        <v>0</v>
      </c>
    </row>
    <row r="183" spans="1:256" s="93" customFormat="1" ht="34.5" customHeight="1">
      <c r="A183" s="168"/>
      <c r="B183" s="49" t="s">
        <v>116</v>
      </c>
      <c r="C183" s="49">
        <v>1</v>
      </c>
      <c r="D183" s="38">
        <v>0</v>
      </c>
      <c r="E183" s="38">
        <v>0</v>
      </c>
      <c r="F183" s="38">
        <f>H183*D183/1000</f>
        <v>0</v>
      </c>
      <c r="G183" s="38">
        <f>H183*E183/1000</f>
        <v>0</v>
      </c>
      <c r="H183" s="38">
        <v>0</v>
      </c>
      <c r="I183" s="38"/>
      <c r="J183" s="38">
        <f>(D183+E183)*I183/100</f>
        <v>0</v>
      </c>
      <c r="K183" s="38">
        <v>200</v>
      </c>
      <c r="L183" s="38">
        <v>15</v>
      </c>
      <c r="M183" s="38">
        <f>O183*K183/1000</f>
        <v>162.5</v>
      </c>
      <c r="N183" s="38">
        <f>O183*L183/1000</f>
        <v>12.1875</v>
      </c>
      <c r="O183" s="38">
        <v>812.5</v>
      </c>
      <c r="P183" s="38"/>
      <c r="Q183" s="38">
        <f>(L183+K183)*P183/100</f>
        <v>0</v>
      </c>
      <c r="R183" s="38">
        <f>D183+E183+K183+L183</f>
        <v>215</v>
      </c>
      <c r="S183" s="38">
        <f>F183+G183+M183+N183</f>
        <v>174.6875</v>
      </c>
      <c r="T183" s="40">
        <f>S183/R183*1000</f>
        <v>812.5</v>
      </c>
      <c r="U183" s="41">
        <f>J183+Q183</f>
        <v>0</v>
      </c>
      <c r="V183" s="157"/>
      <c r="W183" s="157"/>
      <c r="X183" s="157"/>
      <c r="Y183" s="157"/>
      <c r="Z183" s="157"/>
      <c r="AA183" s="157"/>
      <c r="AB183" s="157"/>
      <c r="AC183" s="157"/>
      <c r="AD183" s="157"/>
      <c r="AE183" s="157"/>
      <c r="AF183" s="157"/>
      <c r="AG183" s="157"/>
      <c r="AH183" s="157"/>
      <c r="AI183" s="157"/>
      <c r="AJ183" s="157"/>
      <c r="AK183" s="157"/>
      <c r="AL183" s="157"/>
      <c r="AM183" s="157"/>
      <c r="AN183" s="157"/>
      <c r="AO183" s="157"/>
      <c r="AP183" s="157"/>
      <c r="AQ183" s="157"/>
      <c r="AR183" s="157"/>
      <c r="AS183" s="157"/>
      <c r="AT183" s="157"/>
      <c r="AU183" s="157"/>
      <c r="AV183" s="157"/>
      <c r="AW183" s="157"/>
      <c r="AX183" s="157"/>
      <c r="AY183" s="157"/>
      <c r="AZ183" s="157"/>
      <c r="BA183" s="157"/>
      <c r="BB183" s="157"/>
      <c r="BC183" s="157"/>
      <c r="BD183" s="157"/>
      <c r="BE183" s="157"/>
      <c r="BF183" s="157"/>
      <c r="BG183" s="157"/>
      <c r="BH183" s="157"/>
      <c r="BI183" s="157"/>
      <c r="BJ183" s="157"/>
      <c r="BK183" s="157"/>
      <c r="BL183" s="157"/>
      <c r="BM183" s="157"/>
      <c r="BN183" s="157"/>
      <c r="BO183" s="157"/>
      <c r="BP183" s="157"/>
      <c r="BQ183" s="157"/>
      <c r="BR183" s="157"/>
      <c r="BS183" s="157"/>
      <c r="BT183" s="157"/>
      <c r="BU183" s="157"/>
      <c r="BV183" s="157"/>
      <c r="BW183" s="157"/>
      <c r="BX183" s="157"/>
      <c r="BY183" s="157"/>
      <c r="BZ183" s="157"/>
      <c r="CA183" s="157"/>
      <c r="CB183" s="157"/>
      <c r="CC183" s="157"/>
      <c r="CD183" s="157"/>
      <c r="CE183" s="157"/>
      <c r="CF183" s="157"/>
      <c r="CG183" s="157"/>
      <c r="CH183" s="157"/>
      <c r="CI183" s="157"/>
      <c r="CJ183" s="157"/>
      <c r="CK183" s="157"/>
      <c r="CL183" s="157"/>
      <c r="CM183" s="157"/>
      <c r="CN183" s="157"/>
      <c r="CO183" s="157"/>
      <c r="CP183" s="157"/>
      <c r="CQ183" s="157"/>
      <c r="CR183" s="157"/>
      <c r="CS183" s="157"/>
      <c r="CT183" s="157"/>
      <c r="CU183" s="157"/>
      <c r="CV183" s="157"/>
      <c r="CW183" s="157"/>
      <c r="CX183" s="157"/>
      <c r="CY183" s="157"/>
      <c r="CZ183" s="157"/>
      <c r="DA183" s="157"/>
      <c r="DB183" s="157"/>
      <c r="DC183" s="157"/>
      <c r="DD183" s="157"/>
      <c r="DE183" s="157"/>
      <c r="DF183" s="157"/>
      <c r="DG183" s="157"/>
      <c r="DH183" s="157"/>
      <c r="DI183" s="157"/>
      <c r="DJ183" s="157"/>
      <c r="DK183" s="157"/>
      <c r="DL183" s="157"/>
      <c r="DM183" s="157"/>
      <c r="DN183" s="157"/>
      <c r="DO183" s="157"/>
      <c r="DP183" s="157"/>
      <c r="DQ183" s="157"/>
      <c r="DR183" s="157"/>
      <c r="DS183" s="157"/>
      <c r="DT183" s="157"/>
      <c r="DU183" s="157"/>
      <c r="DV183" s="157"/>
      <c r="DW183" s="157"/>
      <c r="DX183" s="157"/>
      <c r="DY183" s="157"/>
      <c r="DZ183" s="157"/>
      <c r="EA183" s="157"/>
      <c r="EB183" s="157"/>
      <c r="EC183" s="157"/>
      <c r="ED183" s="157"/>
      <c r="EE183" s="157"/>
      <c r="EF183" s="157"/>
      <c r="EG183" s="157"/>
      <c r="EH183" s="157"/>
      <c r="EI183" s="157"/>
      <c r="EJ183" s="157"/>
      <c r="EK183" s="157"/>
      <c r="EL183" s="157"/>
      <c r="EM183" s="157"/>
      <c r="EN183" s="157"/>
      <c r="EO183" s="157"/>
      <c r="EP183" s="157"/>
      <c r="EQ183" s="157"/>
      <c r="ER183" s="157"/>
      <c r="ES183" s="157"/>
      <c r="ET183" s="157"/>
      <c r="EU183" s="157"/>
      <c r="EV183" s="157"/>
      <c r="EW183" s="157"/>
      <c r="EX183" s="157"/>
      <c r="EY183" s="157"/>
      <c r="EZ183" s="157"/>
      <c r="FA183" s="157"/>
      <c r="FB183" s="157"/>
      <c r="FC183" s="157"/>
      <c r="FD183" s="157"/>
      <c r="FE183" s="157"/>
      <c r="FF183" s="157"/>
      <c r="FG183" s="157"/>
      <c r="FH183" s="157"/>
      <c r="FI183" s="157"/>
      <c r="FJ183" s="157"/>
      <c r="FK183" s="157"/>
      <c r="FL183" s="157"/>
      <c r="FM183" s="157"/>
      <c r="FN183" s="157"/>
      <c r="FO183" s="157"/>
      <c r="FP183" s="157"/>
      <c r="FQ183" s="157"/>
      <c r="FR183" s="157"/>
      <c r="FS183" s="157"/>
      <c r="FT183" s="157"/>
      <c r="FU183" s="157"/>
      <c r="FV183" s="157"/>
      <c r="FW183" s="157"/>
      <c r="FX183" s="157"/>
      <c r="FY183" s="157"/>
      <c r="FZ183" s="157"/>
      <c r="GA183" s="157"/>
      <c r="GB183" s="157"/>
      <c r="GC183" s="157"/>
      <c r="GD183" s="157"/>
      <c r="GE183" s="157"/>
      <c r="GF183" s="157"/>
      <c r="GG183" s="157"/>
      <c r="GH183" s="157"/>
      <c r="GI183" s="157"/>
      <c r="GJ183" s="157"/>
      <c r="GK183" s="157"/>
      <c r="GL183" s="157"/>
      <c r="GM183" s="157"/>
      <c r="GN183" s="157"/>
      <c r="GO183" s="157"/>
      <c r="GP183" s="157"/>
      <c r="GQ183" s="157"/>
      <c r="GR183" s="157"/>
      <c r="GS183" s="157"/>
      <c r="GT183" s="157"/>
      <c r="GU183" s="157"/>
      <c r="GV183" s="157"/>
      <c r="GW183" s="157"/>
      <c r="GX183" s="157"/>
      <c r="GY183" s="157"/>
      <c r="GZ183" s="157"/>
      <c r="HA183" s="157"/>
      <c r="HB183" s="157"/>
      <c r="HC183" s="157"/>
      <c r="HD183" s="157"/>
      <c r="HE183" s="157"/>
      <c r="HF183" s="157"/>
      <c r="HG183" s="157"/>
      <c r="HH183" s="157"/>
      <c r="HI183" s="157"/>
      <c r="HJ183" s="157"/>
      <c r="HK183" s="157"/>
      <c r="HL183" s="157"/>
      <c r="HM183" s="157"/>
      <c r="HN183" s="157"/>
      <c r="HO183" s="157"/>
      <c r="HP183" s="157"/>
      <c r="HQ183" s="157"/>
      <c r="HR183" s="157"/>
      <c r="HS183" s="157"/>
      <c r="HT183" s="157"/>
      <c r="HU183" s="157"/>
      <c r="HV183" s="157"/>
      <c r="HW183" s="157"/>
      <c r="HX183" s="157"/>
      <c r="HY183" s="157"/>
      <c r="HZ183" s="157"/>
      <c r="IA183" s="157"/>
      <c r="IB183" s="157"/>
      <c r="IC183" s="157"/>
      <c r="ID183" s="157"/>
      <c r="IE183" s="157"/>
      <c r="IF183" s="157"/>
      <c r="IG183" s="157"/>
      <c r="IH183" s="157"/>
      <c r="II183" s="157"/>
      <c r="IJ183" s="157"/>
      <c r="IK183" s="157"/>
      <c r="IL183" s="157"/>
      <c r="IM183" s="157"/>
      <c r="IN183" s="157"/>
      <c r="IO183" s="157"/>
      <c r="IP183" s="157"/>
      <c r="IQ183" s="157"/>
      <c r="IR183" s="157"/>
      <c r="IS183" s="157"/>
      <c r="IT183" s="157"/>
      <c r="IU183" s="157"/>
      <c r="IV183" s="157"/>
    </row>
    <row r="184" spans="1:256" ht="34.5" customHeight="1">
      <c r="A184" s="168"/>
      <c r="B184" s="149" t="s">
        <v>117</v>
      </c>
      <c r="C184" s="49">
        <v>1</v>
      </c>
      <c r="D184" s="38">
        <v>0</v>
      </c>
      <c r="E184" s="38">
        <v>0</v>
      </c>
      <c r="F184" s="38">
        <f>H184*D184/1000</f>
        <v>0</v>
      </c>
      <c r="G184" s="38">
        <f>H184*E184/1000</f>
        <v>0</v>
      </c>
      <c r="H184" s="38">
        <v>0</v>
      </c>
      <c r="I184" s="38"/>
      <c r="J184" s="38">
        <f>(D184+E184)*I184/100</f>
        <v>0</v>
      </c>
      <c r="K184" s="38">
        <v>1750</v>
      </c>
      <c r="L184" s="38">
        <v>250</v>
      </c>
      <c r="M184" s="38">
        <f>O184*K184/1000</f>
        <v>2166.5</v>
      </c>
      <c r="N184" s="38">
        <f>O184*L184/1000</f>
        <v>309.5</v>
      </c>
      <c r="O184" s="38">
        <v>1238</v>
      </c>
      <c r="P184" s="38"/>
      <c r="Q184" s="38">
        <f>(L184+K184)*P184/100</f>
        <v>0</v>
      </c>
      <c r="R184" s="38">
        <f>D184+E184+K184+L184</f>
        <v>2000</v>
      </c>
      <c r="S184" s="38">
        <f>F184+G184+M184+N184</f>
        <v>2476</v>
      </c>
      <c r="T184" s="40">
        <f t="shared" ref="T184:T190" si="63">S184/R184*1000</f>
        <v>1238</v>
      </c>
      <c r="U184" s="41">
        <f>J184+Q184</f>
        <v>0</v>
      </c>
    </row>
    <row r="185" spans="1:256" ht="34.5" customHeight="1">
      <c r="A185" s="168"/>
      <c r="B185" s="149"/>
      <c r="C185" s="49">
        <v>2</v>
      </c>
      <c r="D185" s="38">
        <v>0</v>
      </c>
      <c r="E185" s="38">
        <v>0</v>
      </c>
      <c r="F185" s="38">
        <f>H185*D185/1000</f>
        <v>0</v>
      </c>
      <c r="G185" s="38">
        <f>H185*E185/1000</f>
        <v>0</v>
      </c>
      <c r="H185" s="38">
        <v>0</v>
      </c>
      <c r="I185" s="38"/>
      <c r="J185" s="38">
        <f>(D185+E185)*I185/100</f>
        <v>0</v>
      </c>
      <c r="K185" s="38">
        <v>1000</v>
      </c>
      <c r="L185" s="38">
        <v>1000</v>
      </c>
      <c r="M185" s="38">
        <f>O185*K185/1000</f>
        <v>0</v>
      </c>
      <c r="N185" s="38">
        <f>O185*L185/1000</f>
        <v>0</v>
      </c>
      <c r="O185" s="38">
        <v>0</v>
      </c>
      <c r="P185" s="38"/>
      <c r="Q185" s="38">
        <f>(L185+K185)*P185/100</f>
        <v>0</v>
      </c>
      <c r="R185" s="38">
        <f>D185+E185+K185+L185</f>
        <v>2000</v>
      </c>
      <c r="S185" s="38">
        <f>F185+G185+M185+N185</f>
        <v>0</v>
      </c>
      <c r="T185" s="40">
        <f t="shared" si="63"/>
        <v>0</v>
      </c>
      <c r="U185" s="41">
        <f>J185+Q185</f>
        <v>0</v>
      </c>
    </row>
    <row r="186" spans="1:256" ht="34.5" customHeight="1">
      <c r="A186" s="168"/>
      <c r="B186" s="149" t="s">
        <v>118</v>
      </c>
      <c r="C186" s="149"/>
      <c r="D186" s="38">
        <f>SUM(D184:D185)</f>
        <v>0</v>
      </c>
      <c r="E186" s="38">
        <f>SUM(E184:E185)</f>
        <v>0</v>
      </c>
      <c r="F186" s="38">
        <f>SUM(F184:F185)</f>
        <v>0</v>
      </c>
      <c r="G186" s="38">
        <f t="shared" ref="G186:U186" si="64">SUM(G184:G185)</f>
        <v>0</v>
      </c>
      <c r="H186" s="38">
        <v>0</v>
      </c>
      <c r="I186" s="38"/>
      <c r="J186" s="38">
        <f t="shared" si="64"/>
        <v>0</v>
      </c>
      <c r="K186" s="38">
        <f t="shared" si="64"/>
        <v>2750</v>
      </c>
      <c r="L186" s="38">
        <f t="shared" si="64"/>
        <v>1250</v>
      </c>
      <c r="M186" s="38">
        <f t="shared" si="64"/>
        <v>2166.5</v>
      </c>
      <c r="N186" s="38">
        <f t="shared" si="64"/>
        <v>309.5</v>
      </c>
      <c r="O186" s="38">
        <f>(N186+M186)/(L186+K186)*1000</f>
        <v>619</v>
      </c>
      <c r="P186" s="38"/>
      <c r="Q186" s="38">
        <f t="shared" si="64"/>
        <v>0</v>
      </c>
      <c r="R186" s="38">
        <f t="shared" si="64"/>
        <v>4000</v>
      </c>
      <c r="S186" s="38">
        <f t="shared" si="64"/>
        <v>2476</v>
      </c>
      <c r="T186" s="40">
        <f t="shared" si="63"/>
        <v>619</v>
      </c>
      <c r="U186" s="41">
        <f t="shared" si="64"/>
        <v>0</v>
      </c>
    </row>
    <row r="187" spans="1:256" ht="34.5" customHeight="1">
      <c r="A187" s="168"/>
      <c r="B187" s="149" t="s">
        <v>119</v>
      </c>
      <c r="C187" s="49">
        <v>2</v>
      </c>
      <c r="D187" s="38">
        <v>39</v>
      </c>
      <c r="E187" s="38">
        <v>37</v>
      </c>
      <c r="F187" s="38">
        <f>H187*D187/1000</f>
        <v>43.445999999999998</v>
      </c>
      <c r="G187" s="38">
        <f>H187*E187/1000</f>
        <v>41.218000000000004</v>
      </c>
      <c r="H187" s="38">
        <v>1114</v>
      </c>
      <c r="I187" s="38"/>
      <c r="J187" s="38">
        <f>(D187+E187)*I187/100</f>
        <v>0</v>
      </c>
      <c r="K187" s="38">
        <v>930</v>
      </c>
      <c r="L187" s="38">
        <v>927</v>
      </c>
      <c r="M187" s="38">
        <f>O187*K187/1000</f>
        <v>39.06</v>
      </c>
      <c r="N187" s="38">
        <f>O187*L187/1000</f>
        <v>38.933999999999997</v>
      </c>
      <c r="O187" s="38">
        <v>42</v>
      </c>
      <c r="P187" s="38"/>
      <c r="Q187" s="38">
        <f>(L187+K187)*P187/100</f>
        <v>0</v>
      </c>
      <c r="R187" s="38">
        <f>D187+E187+K187+L187</f>
        <v>1933</v>
      </c>
      <c r="S187" s="38">
        <f>F187+G187+M187+N187</f>
        <v>162.65800000000002</v>
      </c>
      <c r="T187" s="40">
        <f t="shared" si="63"/>
        <v>84.147956544231761</v>
      </c>
      <c r="U187" s="41">
        <f>J187+Q187</f>
        <v>0</v>
      </c>
    </row>
    <row r="188" spans="1:256" ht="34.5" customHeight="1">
      <c r="A188" s="168"/>
      <c r="B188" s="170"/>
      <c r="C188" s="49">
        <v>3</v>
      </c>
      <c r="D188" s="38">
        <v>28</v>
      </c>
      <c r="E188" s="38">
        <v>25</v>
      </c>
      <c r="F188" s="38">
        <f>H188*D188/1000</f>
        <v>50.176000000000002</v>
      </c>
      <c r="G188" s="38">
        <f>H188*E188/1000</f>
        <v>44.8</v>
      </c>
      <c r="H188" s="38">
        <v>1792</v>
      </c>
      <c r="I188" s="38"/>
      <c r="J188" s="38">
        <f>(D188+E188)*I188/100</f>
        <v>0</v>
      </c>
      <c r="K188" s="38">
        <v>2650</v>
      </c>
      <c r="L188" s="38">
        <v>2642</v>
      </c>
      <c r="M188" s="38">
        <f>O188*K188/1000</f>
        <v>0</v>
      </c>
      <c r="N188" s="38">
        <f>O188*L188/1000</f>
        <v>0</v>
      </c>
      <c r="O188" s="38">
        <v>0</v>
      </c>
      <c r="P188" s="38"/>
      <c r="Q188" s="38">
        <f>(L188+K188)*P188/100</f>
        <v>0</v>
      </c>
      <c r="R188" s="38">
        <f>D188+E188+K188+L188</f>
        <v>5345</v>
      </c>
      <c r="S188" s="38">
        <f>F188+G188+M188+N188</f>
        <v>94.975999999999999</v>
      </c>
      <c r="T188" s="40">
        <f t="shared" si="63"/>
        <v>17.769130028063611</v>
      </c>
      <c r="U188" s="41">
        <f>J188+Q188</f>
        <v>0</v>
      </c>
    </row>
    <row r="189" spans="1:256" ht="34.5" customHeight="1">
      <c r="A189" s="168"/>
      <c r="B189" s="170"/>
      <c r="C189" s="49">
        <v>4</v>
      </c>
      <c r="D189" s="38">
        <v>0</v>
      </c>
      <c r="E189" s="38">
        <v>0</v>
      </c>
      <c r="F189" s="38">
        <f>H189*D189/1000</f>
        <v>0</v>
      </c>
      <c r="G189" s="38">
        <f>H189*E189/1000</f>
        <v>0</v>
      </c>
      <c r="H189" s="38">
        <v>0</v>
      </c>
      <c r="I189" s="38">
        <v>0</v>
      </c>
      <c r="J189" s="38">
        <v>0</v>
      </c>
      <c r="K189" s="38">
        <v>0</v>
      </c>
      <c r="L189" s="38">
        <v>0</v>
      </c>
      <c r="M189" s="38">
        <f>O189*K189/1000</f>
        <v>0</v>
      </c>
      <c r="N189" s="38">
        <f>O189*L189/1000</f>
        <v>0</v>
      </c>
      <c r="O189" s="38">
        <v>0</v>
      </c>
      <c r="P189" s="38"/>
      <c r="Q189" s="38">
        <f>(L189+K189)*P189/100</f>
        <v>0</v>
      </c>
      <c r="R189" s="38">
        <f>D189+E189+K189+L189</f>
        <v>0</v>
      </c>
      <c r="S189" s="38">
        <f>F189+G189+M189+N189</f>
        <v>0</v>
      </c>
      <c r="T189" s="40">
        <v>0</v>
      </c>
      <c r="U189" s="41">
        <f>J189+Q189</f>
        <v>0</v>
      </c>
    </row>
    <row r="190" spans="1:256" ht="34.5" customHeight="1">
      <c r="A190" s="168"/>
      <c r="B190" s="149" t="s">
        <v>120</v>
      </c>
      <c r="C190" s="149"/>
      <c r="D190" s="38">
        <f>SUM(D187:D189)</f>
        <v>67</v>
      </c>
      <c r="E190" s="38">
        <f>SUM(E187:E189)</f>
        <v>62</v>
      </c>
      <c r="F190" s="38">
        <f>SUM(F187:F189)</f>
        <v>93.622</v>
      </c>
      <c r="G190" s="38">
        <f>SUM(G187:G189)</f>
        <v>86.018000000000001</v>
      </c>
      <c r="H190" s="38">
        <f>(G190+F190)/(E190+D190)*1000</f>
        <v>1392.5581395348836</v>
      </c>
      <c r="I190" s="38"/>
      <c r="J190" s="38">
        <f>SUM(J187:J189)</f>
        <v>0</v>
      </c>
      <c r="K190" s="38">
        <f>SUM(K187:K189)</f>
        <v>3580</v>
      </c>
      <c r="L190" s="38">
        <f>SUM(L187:L189)</f>
        <v>3569</v>
      </c>
      <c r="M190" s="38">
        <f>SUM(M187:M189)</f>
        <v>39.06</v>
      </c>
      <c r="N190" s="38">
        <f>SUM(N187:N189)</f>
        <v>38.933999999999997</v>
      </c>
      <c r="O190" s="38">
        <f>(N190+M190)/(L190+K190)*1000</f>
        <v>10.909777591271506</v>
      </c>
      <c r="P190" s="38"/>
      <c r="Q190" s="38">
        <f>SUM(Q187:Q189)</f>
        <v>0</v>
      </c>
      <c r="R190" s="38">
        <f>SUM(R187:R189)</f>
        <v>7278</v>
      </c>
      <c r="S190" s="38">
        <f>SUM(S187:S189)</f>
        <v>257.63400000000001</v>
      </c>
      <c r="T190" s="40">
        <f t="shared" si="63"/>
        <v>35.399010717230013</v>
      </c>
      <c r="U190" s="41">
        <f>SUM(U187:U189)</f>
        <v>0</v>
      </c>
    </row>
    <row r="191" spans="1:256" ht="34.5" customHeight="1">
      <c r="A191" s="168"/>
      <c r="B191" s="49" t="s">
        <v>121</v>
      </c>
      <c r="C191" s="49">
        <v>5</v>
      </c>
      <c r="D191" s="38">
        <v>0</v>
      </c>
      <c r="E191" s="38">
        <v>0</v>
      </c>
      <c r="F191" s="38">
        <f>H191*D191/1000</f>
        <v>0</v>
      </c>
      <c r="G191" s="38">
        <f>H191*E191/1000</f>
        <v>0</v>
      </c>
      <c r="H191" s="38">
        <v>0</v>
      </c>
      <c r="I191" s="38">
        <v>0</v>
      </c>
      <c r="J191" s="38">
        <v>0</v>
      </c>
      <c r="K191" s="38">
        <v>0</v>
      </c>
      <c r="L191" s="38">
        <v>0</v>
      </c>
      <c r="M191" s="38">
        <f>O191*K191/1000</f>
        <v>0</v>
      </c>
      <c r="N191" s="38">
        <f>O191*L191/1000</f>
        <v>0</v>
      </c>
      <c r="O191" s="38">
        <v>0</v>
      </c>
      <c r="P191" s="38"/>
      <c r="Q191" s="38">
        <f>(L191+K191)*P191/100</f>
        <v>0</v>
      </c>
      <c r="R191" s="38">
        <f>D191+E191+K191+L191</f>
        <v>0</v>
      </c>
      <c r="S191" s="38">
        <f>F191+G191+M191+N191</f>
        <v>0</v>
      </c>
      <c r="T191" s="40">
        <v>0</v>
      </c>
      <c r="U191" s="41">
        <f>J191+Q191</f>
        <v>0</v>
      </c>
    </row>
    <row r="192" spans="1:256" ht="34.5" customHeight="1">
      <c r="A192" s="168"/>
      <c r="B192" s="149" t="s">
        <v>122</v>
      </c>
      <c r="C192" s="49">
        <v>1</v>
      </c>
      <c r="D192" s="38">
        <v>12</v>
      </c>
      <c r="E192" s="38">
        <v>8</v>
      </c>
      <c r="F192" s="38">
        <f>H192*D192/1000</f>
        <v>22.8</v>
      </c>
      <c r="G192" s="38">
        <f>H192*E192/1000</f>
        <v>15.2</v>
      </c>
      <c r="H192" s="38">
        <v>1900</v>
      </c>
      <c r="I192" s="38"/>
      <c r="J192" s="38">
        <f>(D192+E192)*I192/100</f>
        <v>0</v>
      </c>
      <c r="K192" s="38">
        <v>300</v>
      </c>
      <c r="L192" s="38">
        <v>200</v>
      </c>
      <c r="M192" s="38">
        <f>O192*K192/1000</f>
        <v>222</v>
      </c>
      <c r="N192" s="38">
        <f>O192*L192/1000</f>
        <v>148</v>
      </c>
      <c r="O192" s="38">
        <v>740</v>
      </c>
      <c r="P192" s="38"/>
      <c r="Q192" s="38">
        <f>(L192+K192)*P192/100</f>
        <v>0</v>
      </c>
      <c r="R192" s="38">
        <f>D192+E192+K192+L192</f>
        <v>520</v>
      </c>
      <c r="S192" s="38">
        <f>F192+G192+M192+N192</f>
        <v>408</v>
      </c>
      <c r="T192" s="40">
        <f t="shared" ref="T192:T202" si="65">S192/R192*1000</f>
        <v>784.61538461538464</v>
      </c>
      <c r="U192" s="41">
        <f>J192+Q192</f>
        <v>0</v>
      </c>
    </row>
    <row r="193" spans="1:256" ht="34.5" customHeight="1">
      <c r="A193" s="168"/>
      <c r="B193" s="149"/>
      <c r="C193" s="49">
        <v>2</v>
      </c>
      <c r="D193" s="38">
        <v>28</v>
      </c>
      <c r="E193" s="38">
        <v>20</v>
      </c>
      <c r="F193" s="38">
        <f>H193*D193/1000</f>
        <v>54.124000000000002</v>
      </c>
      <c r="G193" s="38">
        <f>H193*E193/1000</f>
        <v>38.659999999999997</v>
      </c>
      <c r="H193" s="38">
        <v>1933</v>
      </c>
      <c r="I193" s="38"/>
      <c r="J193" s="38">
        <f>(D193+E193)*I193/100</f>
        <v>0</v>
      </c>
      <c r="K193" s="38">
        <v>300</v>
      </c>
      <c r="L193" s="38">
        <v>250</v>
      </c>
      <c r="M193" s="38">
        <f>O193*K193/1000</f>
        <v>213.6</v>
      </c>
      <c r="N193" s="38">
        <f>O193*L193/1000</f>
        <v>178</v>
      </c>
      <c r="O193" s="38">
        <v>712</v>
      </c>
      <c r="P193" s="38"/>
      <c r="Q193" s="38">
        <f>(L193+K193)*P193/100</f>
        <v>0</v>
      </c>
      <c r="R193" s="38">
        <f>D193+E193+K193+L193</f>
        <v>598</v>
      </c>
      <c r="S193" s="38">
        <f>F193+G193+M193+N193</f>
        <v>484.38400000000001</v>
      </c>
      <c r="T193" s="40">
        <f t="shared" si="65"/>
        <v>810.00668896321076</v>
      </c>
      <c r="U193" s="41">
        <f>J193+Q193</f>
        <v>0</v>
      </c>
    </row>
    <row r="194" spans="1:256" ht="34.5" customHeight="1">
      <c r="A194" s="168"/>
      <c r="B194" s="149"/>
      <c r="C194" s="49">
        <v>3</v>
      </c>
      <c r="D194" s="38">
        <v>28</v>
      </c>
      <c r="E194" s="38">
        <v>20</v>
      </c>
      <c r="F194" s="38">
        <f>H194*D194/1000</f>
        <v>0</v>
      </c>
      <c r="G194" s="38">
        <f>H194*E194/1000</f>
        <v>0</v>
      </c>
      <c r="H194" s="38">
        <v>0</v>
      </c>
      <c r="I194" s="38"/>
      <c r="J194" s="38">
        <f>(D194+E194)*I194/100</f>
        <v>0</v>
      </c>
      <c r="K194" s="38">
        <v>300</v>
      </c>
      <c r="L194" s="38">
        <v>210</v>
      </c>
      <c r="M194" s="38">
        <f>O194*K194/1000</f>
        <v>0</v>
      </c>
      <c r="N194" s="38">
        <f>O194*L194/1000</f>
        <v>0</v>
      </c>
      <c r="O194" s="38">
        <v>0</v>
      </c>
      <c r="P194" s="38"/>
      <c r="Q194" s="38">
        <f>(L194+K194)*P194/100</f>
        <v>0</v>
      </c>
      <c r="R194" s="38">
        <f>D194+E194+K194+L194</f>
        <v>558</v>
      </c>
      <c r="S194" s="38">
        <f>F194+G194+M194+N194</f>
        <v>0</v>
      </c>
      <c r="T194" s="40">
        <f t="shared" si="65"/>
        <v>0</v>
      </c>
      <c r="U194" s="41">
        <f>J194+Q194</f>
        <v>0</v>
      </c>
    </row>
    <row r="195" spans="1:256" ht="34.5" customHeight="1">
      <c r="A195" s="168"/>
      <c r="B195" s="149"/>
      <c r="C195" s="49">
        <v>4</v>
      </c>
      <c r="D195" s="38">
        <v>0</v>
      </c>
      <c r="E195" s="38">
        <v>0</v>
      </c>
      <c r="F195" s="38">
        <f>H195*D195/1000</f>
        <v>0</v>
      </c>
      <c r="G195" s="38">
        <f>H195*E195/1000</f>
        <v>0</v>
      </c>
      <c r="H195" s="38">
        <v>0</v>
      </c>
      <c r="I195" s="38"/>
      <c r="J195" s="38">
        <f>(D195+E195)*I195/100</f>
        <v>0</v>
      </c>
      <c r="K195" s="38">
        <v>25</v>
      </c>
      <c r="L195" s="38">
        <v>15</v>
      </c>
      <c r="M195" s="38">
        <f>O195*K195/1000</f>
        <v>0</v>
      </c>
      <c r="N195" s="38">
        <f>O195*L195/1000</f>
        <v>0</v>
      </c>
      <c r="O195" s="38">
        <v>0</v>
      </c>
      <c r="P195" s="38"/>
      <c r="Q195" s="38">
        <f>(L195+K195)*P195/100</f>
        <v>0</v>
      </c>
      <c r="R195" s="38">
        <f>D195+E195+K195+L195</f>
        <v>40</v>
      </c>
      <c r="S195" s="38">
        <f>F195+G195+M195+N195</f>
        <v>0</v>
      </c>
      <c r="T195" s="40">
        <f t="shared" si="65"/>
        <v>0</v>
      </c>
      <c r="U195" s="41">
        <f>J195+Q195</f>
        <v>0</v>
      </c>
    </row>
    <row r="196" spans="1:256" ht="34.5" customHeight="1">
      <c r="A196" s="168"/>
      <c r="B196" s="149" t="s">
        <v>123</v>
      </c>
      <c r="C196" s="149"/>
      <c r="D196" s="38">
        <f>SUM(D192:D195)</f>
        <v>68</v>
      </c>
      <c r="E196" s="38">
        <f>SUM(E192:E195)</f>
        <v>48</v>
      </c>
      <c r="F196" s="38">
        <f>SUM(F192:F195)</f>
        <v>76.924000000000007</v>
      </c>
      <c r="G196" s="38">
        <f t="shared" ref="G196:U196" si="66">SUM(G192:G195)</f>
        <v>53.86</v>
      </c>
      <c r="H196" s="38">
        <f>(G196+F196)/(E196+D196)*1000</f>
        <v>1127.4482758620691</v>
      </c>
      <c r="I196" s="38"/>
      <c r="J196" s="38">
        <f t="shared" si="66"/>
        <v>0</v>
      </c>
      <c r="K196" s="38">
        <f t="shared" si="66"/>
        <v>925</v>
      </c>
      <c r="L196" s="38">
        <f t="shared" si="66"/>
        <v>675</v>
      </c>
      <c r="M196" s="38">
        <f t="shared" si="66"/>
        <v>435.6</v>
      </c>
      <c r="N196" s="38">
        <f t="shared" si="66"/>
        <v>326</v>
      </c>
      <c r="O196" s="38">
        <f>(N196+M196)/(L196+K196)*1000</f>
        <v>476.00000000000006</v>
      </c>
      <c r="P196" s="38"/>
      <c r="Q196" s="38">
        <f t="shared" si="66"/>
        <v>0</v>
      </c>
      <c r="R196" s="38">
        <f t="shared" si="66"/>
        <v>1716</v>
      </c>
      <c r="S196" s="38">
        <f t="shared" si="66"/>
        <v>892.38400000000001</v>
      </c>
      <c r="T196" s="40">
        <f t="shared" si="65"/>
        <v>520.03729603729607</v>
      </c>
      <c r="U196" s="41">
        <f t="shared" si="66"/>
        <v>0</v>
      </c>
    </row>
    <row r="197" spans="1:256" ht="34.5" customHeight="1">
      <c r="A197" s="148" t="s">
        <v>60</v>
      </c>
      <c r="B197" s="149"/>
      <c r="C197" s="149"/>
      <c r="D197" s="38">
        <f>D177+D183+D184+D192</f>
        <v>42</v>
      </c>
      <c r="E197" s="38">
        <f>E177+E183+E184+E192</f>
        <v>13</v>
      </c>
      <c r="F197" s="38">
        <f>F177+F183+F184+F192</f>
        <v>85.59</v>
      </c>
      <c r="G197" s="38">
        <f t="shared" ref="G197:U197" si="67">G177+G183+G184+G192</f>
        <v>25.664999999999999</v>
      </c>
      <c r="H197" s="38">
        <f t="shared" ref="H197:H202" si="68">(G197+F197)/(E197+D197)*1000</f>
        <v>2022.8181818181818</v>
      </c>
      <c r="I197" s="38"/>
      <c r="J197" s="38">
        <f t="shared" si="67"/>
        <v>0</v>
      </c>
      <c r="K197" s="38">
        <f t="shared" si="67"/>
        <v>3126</v>
      </c>
      <c r="L197" s="38">
        <f t="shared" si="67"/>
        <v>471</v>
      </c>
      <c r="M197" s="38">
        <f t="shared" si="67"/>
        <v>3500.5839999999998</v>
      </c>
      <c r="N197" s="38">
        <f t="shared" si="67"/>
        <v>476.19150000000002</v>
      </c>
      <c r="O197" s="38">
        <f>(N197+M197)/(L197+K197)*1000</f>
        <v>1105.5811787600778</v>
      </c>
      <c r="P197" s="38"/>
      <c r="Q197" s="38">
        <f t="shared" si="67"/>
        <v>0</v>
      </c>
      <c r="R197" s="38">
        <f t="shared" si="67"/>
        <v>3652</v>
      </c>
      <c r="S197" s="38">
        <f t="shared" si="67"/>
        <v>4088.0304999999998</v>
      </c>
      <c r="T197" s="40">
        <f t="shared" si="65"/>
        <v>1119.3949890470974</v>
      </c>
      <c r="U197" s="41">
        <f t="shared" si="67"/>
        <v>0</v>
      </c>
    </row>
    <row r="198" spans="1:256" ht="34.5" customHeight="1">
      <c r="A198" s="148" t="s">
        <v>61</v>
      </c>
      <c r="B198" s="149"/>
      <c r="C198" s="149"/>
      <c r="D198" s="38">
        <f>D178+D185+D187+D193</f>
        <v>67</v>
      </c>
      <c r="E198" s="38">
        <f>E178+E185+E187+E193</f>
        <v>61</v>
      </c>
      <c r="F198" s="38">
        <f>F178+F185+F187+F193</f>
        <v>97.57</v>
      </c>
      <c r="G198" s="38">
        <f t="shared" ref="G198:U198" si="69">G178+G185+G187+G193</f>
        <v>88.378</v>
      </c>
      <c r="H198" s="38">
        <f t="shared" si="68"/>
        <v>1452.7187499999998</v>
      </c>
      <c r="I198" s="38"/>
      <c r="J198" s="38">
        <f t="shared" si="69"/>
        <v>0</v>
      </c>
      <c r="K198" s="38">
        <f t="shared" si="69"/>
        <v>4463</v>
      </c>
      <c r="L198" s="38">
        <f t="shared" si="69"/>
        <v>2331</v>
      </c>
      <c r="M198" s="38">
        <f t="shared" si="69"/>
        <v>1981.002</v>
      </c>
      <c r="N198" s="38">
        <f t="shared" si="69"/>
        <v>336.13</v>
      </c>
      <c r="O198" s="38">
        <f>(N198+M198)/(L198+K198)*1000</f>
        <v>341.05563732705332</v>
      </c>
      <c r="P198" s="38"/>
      <c r="Q198" s="38">
        <f t="shared" si="69"/>
        <v>0</v>
      </c>
      <c r="R198" s="38">
        <f t="shared" si="69"/>
        <v>6922</v>
      </c>
      <c r="S198" s="38">
        <f t="shared" si="69"/>
        <v>2503.08</v>
      </c>
      <c r="T198" s="40">
        <f t="shared" si="65"/>
        <v>361.61225079456807</v>
      </c>
      <c r="U198" s="41">
        <f t="shared" si="69"/>
        <v>0</v>
      </c>
    </row>
    <row r="199" spans="1:256" ht="34.5" customHeight="1">
      <c r="A199" s="148" t="s">
        <v>62</v>
      </c>
      <c r="B199" s="149"/>
      <c r="C199" s="149"/>
      <c r="D199" s="38">
        <f t="shared" ref="D199:U200" si="70">D179+D188+D194</f>
        <v>56</v>
      </c>
      <c r="E199" s="38">
        <f t="shared" si="70"/>
        <v>45</v>
      </c>
      <c r="F199" s="38">
        <f t="shared" si="70"/>
        <v>50.176000000000002</v>
      </c>
      <c r="G199" s="38">
        <f t="shared" si="70"/>
        <v>44.8</v>
      </c>
      <c r="H199" s="38">
        <f t="shared" si="68"/>
        <v>940.35643564356428</v>
      </c>
      <c r="I199" s="38"/>
      <c r="J199" s="38">
        <f t="shared" si="70"/>
        <v>0</v>
      </c>
      <c r="K199" s="38">
        <f t="shared" si="70"/>
        <v>3870</v>
      </c>
      <c r="L199" s="38">
        <f t="shared" si="70"/>
        <v>2852</v>
      </c>
      <c r="M199" s="38">
        <f t="shared" si="70"/>
        <v>0</v>
      </c>
      <c r="N199" s="38">
        <f t="shared" si="70"/>
        <v>0</v>
      </c>
      <c r="O199" s="38">
        <f>(N199+M199)/(L199+K199)*1000</f>
        <v>0</v>
      </c>
      <c r="P199" s="38"/>
      <c r="Q199" s="38">
        <f t="shared" si="70"/>
        <v>0</v>
      </c>
      <c r="R199" s="38">
        <f t="shared" si="70"/>
        <v>6823</v>
      </c>
      <c r="S199" s="38">
        <f t="shared" si="70"/>
        <v>94.975999999999999</v>
      </c>
      <c r="T199" s="40">
        <f t="shared" si="65"/>
        <v>13.919976549904733</v>
      </c>
      <c r="U199" s="41">
        <f t="shared" si="70"/>
        <v>0</v>
      </c>
    </row>
    <row r="200" spans="1:256" ht="34.5" customHeight="1">
      <c r="A200" s="148" t="s">
        <v>63</v>
      </c>
      <c r="B200" s="149"/>
      <c r="C200" s="149"/>
      <c r="D200" s="38">
        <f t="shared" si="70"/>
        <v>10</v>
      </c>
      <c r="E200" s="38">
        <f t="shared" si="70"/>
        <v>0</v>
      </c>
      <c r="F200" s="38">
        <f t="shared" si="70"/>
        <v>0</v>
      </c>
      <c r="G200" s="38">
        <f t="shared" si="70"/>
        <v>0</v>
      </c>
      <c r="H200" s="38">
        <f t="shared" si="68"/>
        <v>0</v>
      </c>
      <c r="I200" s="38"/>
      <c r="J200" s="38">
        <f t="shared" si="70"/>
        <v>0</v>
      </c>
      <c r="K200" s="38">
        <f t="shared" si="70"/>
        <v>16768</v>
      </c>
      <c r="L200" s="38">
        <f t="shared" si="70"/>
        <v>1209</v>
      </c>
      <c r="M200" s="38">
        <f t="shared" si="70"/>
        <v>0</v>
      </c>
      <c r="N200" s="38">
        <f t="shared" si="70"/>
        <v>0</v>
      </c>
      <c r="O200" s="38">
        <v>0</v>
      </c>
      <c r="P200" s="38"/>
      <c r="Q200" s="38">
        <f t="shared" si="70"/>
        <v>0</v>
      </c>
      <c r="R200" s="38">
        <f t="shared" si="70"/>
        <v>17987</v>
      </c>
      <c r="S200" s="38">
        <f t="shared" si="70"/>
        <v>0</v>
      </c>
      <c r="T200" s="40">
        <f t="shared" si="65"/>
        <v>0</v>
      </c>
      <c r="U200" s="41">
        <f t="shared" si="70"/>
        <v>0</v>
      </c>
    </row>
    <row r="201" spans="1:256" ht="34.5" customHeight="1" thickBot="1">
      <c r="A201" s="148" t="s">
        <v>64</v>
      </c>
      <c r="B201" s="149"/>
      <c r="C201" s="149"/>
      <c r="D201" s="38">
        <f>D181+D191</f>
        <v>0</v>
      </c>
      <c r="E201" s="38">
        <f>E181+E191</f>
        <v>0</v>
      </c>
      <c r="F201" s="38">
        <f>F181+F191</f>
        <v>0</v>
      </c>
      <c r="G201" s="38">
        <f t="shared" ref="G201:U201" si="71">G181+G191</f>
        <v>0</v>
      </c>
      <c r="H201" s="38">
        <v>0</v>
      </c>
      <c r="I201" s="38"/>
      <c r="J201" s="38">
        <f t="shared" si="71"/>
        <v>0</v>
      </c>
      <c r="K201" s="38">
        <f t="shared" si="71"/>
        <v>0</v>
      </c>
      <c r="L201" s="38">
        <f t="shared" si="71"/>
        <v>0</v>
      </c>
      <c r="M201" s="38">
        <f t="shared" si="71"/>
        <v>0</v>
      </c>
      <c r="N201" s="38">
        <f t="shared" si="71"/>
        <v>0</v>
      </c>
      <c r="O201" s="38">
        <v>0</v>
      </c>
      <c r="P201" s="38"/>
      <c r="Q201" s="38">
        <f t="shared" si="71"/>
        <v>0</v>
      </c>
      <c r="R201" s="38">
        <f t="shared" si="71"/>
        <v>0</v>
      </c>
      <c r="S201" s="38">
        <f t="shared" si="71"/>
        <v>0</v>
      </c>
      <c r="T201" s="40">
        <v>0</v>
      </c>
      <c r="U201" s="41">
        <f t="shared" si="71"/>
        <v>0</v>
      </c>
    </row>
    <row r="202" spans="1:256" s="104" customFormat="1" ht="34.5" customHeight="1" thickBot="1">
      <c r="A202" s="150" t="s">
        <v>124</v>
      </c>
      <c r="B202" s="151"/>
      <c r="C202" s="151"/>
      <c r="D202" s="43">
        <f>SUM(D197:D201)</f>
        <v>175</v>
      </c>
      <c r="E202" s="43">
        <f>SUM(E197:E201)</f>
        <v>119</v>
      </c>
      <c r="F202" s="43">
        <f>SUM(F197:F201)</f>
        <v>233.33600000000001</v>
      </c>
      <c r="G202" s="43">
        <f t="shared" ref="G202:U202" si="72">SUM(G197:G201)</f>
        <v>158.84300000000002</v>
      </c>
      <c r="H202" s="43">
        <f t="shared" si="68"/>
        <v>1333.9421768707484</v>
      </c>
      <c r="I202" s="43"/>
      <c r="J202" s="43">
        <f t="shared" si="72"/>
        <v>0</v>
      </c>
      <c r="K202" s="43">
        <f t="shared" si="72"/>
        <v>28227</v>
      </c>
      <c r="L202" s="43">
        <f t="shared" si="72"/>
        <v>6863</v>
      </c>
      <c r="M202" s="43">
        <f t="shared" si="72"/>
        <v>5481.5859999999993</v>
      </c>
      <c r="N202" s="43">
        <f t="shared" si="72"/>
        <v>812.32150000000001</v>
      </c>
      <c r="O202" s="43">
        <f>(N202+M202)/(L202+K202)*1000</f>
        <v>179.36470504417213</v>
      </c>
      <c r="P202" s="43"/>
      <c r="Q202" s="43">
        <f t="shared" si="72"/>
        <v>0</v>
      </c>
      <c r="R202" s="43">
        <f t="shared" si="72"/>
        <v>35384</v>
      </c>
      <c r="S202" s="43">
        <f t="shared" si="72"/>
        <v>6686.0864999999994</v>
      </c>
      <c r="T202" s="44">
        <f t="shared" si="65"/>
        <v>188.95790470269048</v>
      </c>
      <c r="U202" s="45">
        <f t="shared" si="72"/>
        <v>0</v>
      </c>
    </row>
    <row r="203" spans="1:256" s="95" customFormat="1" ht="39" customHeight="1">
      <c r="A203" s="105"/>
      <c r="B203" s="105" t="s">
        <v>46</v>
      </c>
      <c r="C203" s="105"/>
      <c r="D203" s="105" t="s">
        <v>47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</row>
    <row r="204" spans="1:256" ht="90.75" customHeight="1">
      <c r="A204" s="157" t="s">
        <v>293</v>
      </c>
      <c r="B204" s="157"/>
      <c r="C204" s="157"/>
      <c r="D204" s="157"/>
      <c r="E204" s="157"/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</row>
    <row r="205" spans="1:256" s="107" customFormat="1" ht="39" customHeight="1" thickBot="1">
      <c r="A205" s="207" t="s">
        <v>201</v>
      </c>
      <c r="B205" s="207"/>
      <c r="C205" s="32"/>
      <c r="D205" s="32"/>
      <c r="E205" s="32"/>
      <c r="F205" s="32"/>
      <c r="G205" s="32"/>
      <c r="H205" s="32" t="s">
        <v>15</v>
      </c>
      <c r="I205" s="32"/>
      <c r="J205" s="32"/>
      <c r="K205" s="32"/>
      <c r="L205" s="33"/>
      <c r="M205" s="32"/>
      <c r="N205" s="32" t="s">
        <v>194</v>
      </c>
      <c r="O205" s="32"/>
      <c r="P205" s="32"/>
      <c r="Q205" s="32"/>
      <c r="R205" s="33"/>
      <c r="S205" s="208" t="s">
        <v>17</v>
      </c>
      <c r="T205" s="208"/>
      <c r="U205" s="208"/>
    </row>
    <row r="206" spans="1:256" s="95" customFormat="1" ht="39" customHeight="1">
      <c r="A206" s="140" t="s">
        <v>18</v>
      </c>
      <c r="B206" s="142" t="s">
        <v>49</v>
      </c>
      <c r="C206" s="143" t="s">
        <v>50</v>
      </c>
      <c r="D206" s="145" t="s">
        <v>19</v>
      </c>
      <c r="E206" s="145"/>
      <c r="F206" s="145"/>
      <c r="G206" s="145"/>
      <c r="H206" s="145"/>
      <c r="I206" s="145"/>
      <c r="J206" s="145"/>
      <c r="K206" s="145" t="s">
        <v>20</v>
      </c>
      <c r="L206" s="145"/>
      <c r="M206" s="145"/>
      <c r="N206" s="145"/>
      <c r="O206" s="145"/>
      <c r="P206" s="145"/>
      <c r="Q206" s="145"/>
      <c r="R206" s="142" t="s">
        <v>21</v>
      </c>
      <c r="S206" s="142" t="s">
        <v>22</v>
      </c>
      <c r="T206" s="146" t="s">
        <v>23</v>
      </c>
      <c r="U206" s="135" t="s">
        <v>192</v>
      </c>
    </row>
    <row r="207" spans="1:256" s="95" customFormat="1" ht="37.5" customHeight="1">
      <c r="A207" s="141"/>
      <c r="B207" s="134"/>
      <c r="C207" s="144"/>
      <c r="D207" s="137" t="s">
        <v>25</v>
      </c>
      <c r="E207" s="137"/>
      <c r="F207" s="134" t="s">
        <v>26</v>
      </c>
      <c r="G207" s="134"/>
      <c r="H207" s="134" t="s">
        <v>23</v>
      </c>
      <c r="I207" s="134" t="s">
        <v>27</v>
      </c>
      <c r="J207" s="134" t="s">
        <v>28</v>
      </c>
      <c r="K207" s="137" t="s">
        <v>25</v>
      </c>
      <c r="L207" s="137"/>
      <c r="M207" s="134" t="s">
        <v>26</v>
      </c>
      <c r="N207" s="134"/>
      <c r="O207" s="134" t="s">
        <v>23</v>
      </c>
      <c r="P207" s="134" t="s">
        <v>27</v>
      </c>
      <c r="Q207" s="134" t="s">
        <v>28</v>
      </c>
      <c r="R207" s="134"/>
      <c r="S207" s="134"/>
      <c r="T207" s="147"/>
      <c r="U207" s="136"/>
    </row>
    <row r="208" spans="1:256" s="93" customFormat="1" ht="42.75" customHeight="1">
      <c r="A208" s="141"/>
      <c r="B208" s="134"/>
      <c r="C208" s="144"/>
      <c r="D208" s="37" t="s">
        <v>30</v>
      </c>
      <c r="E208" s="37" t="s">
        <v>31</v>
      </c>
      <c r="F208" s="37" t="s">
        <v>30</v>
      </c>
      <c r="G208" s="37" t="s">
        <v>31</v>
      </c>
      <c r="H208" s="134"/>
      <c r="I208" s="134"/>
      <c r="J208" s="134"/>
      <c r="K208" s="37" t="s">
        <v>30</v>
      </c>
      <c r="L208" s="37" t="s">
        <v>31</v>
      </c>
      <c r="M208" s="37" t="s">
        <v>30</v>
      </c>
      <c r="N208" s="37" t="s">
        <v>31</v>
      </c>
      <c r="O208" s="134"/>
      <c r="P208" s="134"/>
      <c r="Q208" s="134"/>
      <c r="R208" s="134"/>
      <c r="S208" s="134"/>
      <c r="T208" s="147"/>
      <c r="U208" s="136"/>
      <c r="V208" s="157"/>
      <c r="W208" s="157"/>
      <c r="X208" s="157"/>
      <c r="Y208" s="157"/>
      <c r="Z208" s="157"/>
      <c r="AA208" s="157"/>
      <c r="AB208" s="157"/>
      <c r="AC208" s="157"/>
      <c r="AD208" s="157"/>
      <c r="AE208" s="157"/>
      <c r="AF208" s="157"/>
      <c r="AG208" s="157"/>
      <c r="AH208" s="157"/>
      <c r="AI208" s="157"/>
      <c r="AJ208" s="157"/>
      <c r="AK208" s="157"/>
      <c r="AL208" s="157"/>
      <c r="AM208" s="157"/>
      <c r="AN208" s="157"/>
      <c r="AO208" s="157"/>
      <c r="AP208" s="157"/>
      <c r="AQ208" s="157"/>
      <c r="AR208" s="157"/>
      <c r="AS208" s="157"/>
      <c r="AT208" s="157"/>
      <c r="AU208" s="157"/>
      <c r="AV208" s="157"/>
      <c r="AW208" s="157"/>
      <c r="AX208" s="157"/>
      <c r="AY208" s="157"/>
      <c r="AZ208" s="157"/>
      <c r="BA208" s="157"/>
      <c r="BB208" s="157"/>
      <c r="BC208" s="157"/>
      <c r="BD208" s="157"/>
      <c r="BE208" s="157"/>
      <c r="BF208" s="157"/>
      <c r="BG208" s="157"/>
      <c r="BH208" s="157"/>
      <c r="BI208" s="157"/>
      <c r="BJ208" s="157"/>
      <c r="BK208" s="157"/>
      <c r="BL208" s="157"/>
      <c r="BM208" s="157"/>
      <c r="BN208" s="157"/>
      <c r="BO208" s="157"/>
      <c r="BP208" s="157"/>
      <c r="BQ208" s="157"/>
      <c r="BR208" s="157"/>
      <c r="BS208" s="157"/>
      <c r="BT208" s="157"/>
      <c r="BU208" s="157"/>
      <c r="BV208" s="157"/>
      <c r="BW208" s="157"/>
      <c r="BX208" s="157"/>
      <c r="BY208" s="157"/>
      <c r="BZ208" s="157"/>
      <c r="CA208" s="157"/>
      <c r="CB208" s="157"/>
      <c r="CC208" s="157"/>
      <c r="CD208" s="157"/>
      <c r="CE208" s="157"/>
      <c r="CF208" s="157"/>
      <c r="CG208" s="157"/>
      <c r="CH208" s="157"/>
      <c r="CI208" s="157"/>
      <c r="CJ208" s="157"/>
      <c r="CK208" s="157"/>
      <c r="CL208" s="157"/>
      <c r="CM208" s="157"/>
      <c r="CN208" s="157"/>
      <c r="CO208" s="157"/>
      <c r="CP208" s="157"/>
      <c r="CQ208" s="157"/>
      <c r="CR208" s="157"/>
      <c r="CS208" s="157"/>
      <c r="CT208" s="157"/>
      <c r="CU208" s="157"/>
      <c r="CV208" s="157"/>
      <c r="CW208" s="157"/>
      <c r="CX208" s="157"/>
      <c r="CY208" s="157"/>
      <c r="CZ208" s="157"/>
      <c r="DA208" s="157"/>
      <c r="DB208" s="157"/>
      <c r="DC208" s="157"/>
      <c r="DD208" s="157"/>
      <c r="DE208" s="157"/>
      <c r="DF208" s="157"/>
      <c r="DG208" s="157"/>
      <c r="DH208" s="157"/>
      <c r="DI208" s="157"/>
      <c r="DJ208" s="157"/>
      <c r="DK208" s="157"/>
      <c r="DL208" s="157"/>
      <c r="DM208" s="157"/>
      <c r="DN208" s="157"/>
      <c r="DO208" s="157"/>
      <c r="DP208" s="157"/>
      <c r="DQ208" s="157"/>
      <c r="DR208" s="157"/>
      <c r="DS208" s="157"/>
      <c r="DT208" s="157"/>
      <c r="DU208" s="157"/>
      <c r="DV208" s="157"/>
      <c r="DW208" s="157"/>
      <c r="DX208" s="157"/>
      <c r="DY208" s="157"/>
      <c r="DZ208" s="157"/>
      <c r="EA208" s="157"/>
      <c r="EB208" s="157"/>
      <c r="EC208" s="157"/>
      <c r="ED208" s="157"/>
      <c r="EE208" s="157"/>
      <c r="EF208" s="157"/>
      <c r="EG208" s="157"/>
      <c r="EH208" s="157"/>
      <c r="EI208" s="157"/>
      <c r="EJ208" s="157"/>
      <c r="EK208" s="157"/>
      <c r="EL208" s="157"/>
      <c r="EM208" s="157"/>
      <c r="EN208" s="157"/>
      <c r="EO208" s="157"/>
      <c r="EP208" s="157"/>
      <c r="EQ208" s="157"/>
      <c r="ER208" s="157"/>
      <c r="ES208" s="157"/>
      <c r="ET208" s="157"/>
      <c r="EU208" s="157"/>
      <c r="EV208" s="157"/>
      <c r="EW208" s="157"/>
      <c r="EX208" s="157"/>
      <c r="EY208" s="157"/>
      <c r="EZ208" s="157"/>
      <c r="FA208" s="157"/>
      <c r="FB208" s="157"/>
      <c r="FC208" s="157"/>
      <c r="FD208" s="157"/>
      <c r="FE208" s="157"/>
      <c r="FF208" s="157"/>
      <c r="FG208" s="157"/>
      <c r="FH208" s="157"/>
      <c r="FI208" s="157"/>
      <c r="FJ208" s="157"/>
      <c r="FK208" s="157"/>
      <c r="FL208" s="157"/>
      <c r="FM208" s="157"/>
      <c r="FN208" s="157"/>
      <c r="FO208" s="157"/>
      <c r="FP208" s="157"/>
      <c r="FQ208" s="157"/>
      <c r="FR208" s="157"/>
      <c r="FS208" s="157"/>
      <c r="FT208" s="157"/>
      <c r="FU208" s="157"/>
      <c r="FV208" s="157"/>
      <c r="FW208" s="157"/>
      <c r="FX208" s="157"/>
      <c r="FY208" s="157"/>
      <c r="FZ208" s="157"/>
      <c r="GA208" s="157"/>
      <c r="GB208" s="157"/>
      <c r="GC208" s="157"/>
      <c r="GD208" s="157"/>
      <c r="GE208" s="157"/>
      <c r="GF208" s="157"/>
      <c r="GG208" s="157"/>
      <c r="GH208" s="157"/>
      <c r="GI208" s="157"/>
      <c r="GJ208" s="157"/>
      <c r="GK208" s="157"/>
      <c r="GL208" s="157"/>
      <c r="GM208" s="157"/>
      <c r="GN208" s="157"/>
      <c r="GO208" s="157"/>
      <c r="GP208" s="157"/>
      <c r="GQ208" s="157"/>
      <c r="GR208" s="157"/>
      <c r="GS208" s="157"/>
      <c r="GT208" s="157"/>
      <c r="GU208" s="157"/>
      <c r="GV208" s="157"/>
      <c r="GW208" s="157"/>
      <c r="GX208" s="157"/>
      <c r="GY208" s="157"/>
      <c r="GZ208" s="157"/>
      <c r="HA208" s="157"/>
      <c r="HB208" s="157"/>
      <c r="HC208" s="157"/>
      <c r="HD208" s="157"/>
      <c r="HE208" s="157"/>
      <c r="HF208" s="157"/>
      <c r="HG208" s="157"/>
      <c r="HH208" s="157"/>
      <c r="HI208" s="157"/>
      <c r="HJ208" s="157"/>
      <c r="HK208" s="157"/>
      <c r="HL208" s="157"/>
      <c r="HM208" s="157"/>
      <c r="HN208" s="157"/>
      <c r="HO208" s="157"/>
      <c r="HP208" s="157"/>
      <c r="HQ208" s="157"/>
      <c r="HR208" s="157"/>
      <c r="HS208" s="157"/>
      <c r="HT208" s="157"/>
      <c r="HU208" s="157"/>
      <c r="HV208" s="157"/>
      <c r="HW208" s="157"/>
      <c r="HX208" s="157"/>
      <c r="HY208" s="157"/>
      <c r="HZ208" s="157"/>
      <c r="IA208" s="157"/>
      <c r="IB208" s="157"/>
      <c r="IC208" s="157"/>
      <c r="ID208" s="157"/>
      <c r="IE208" s="157"/>
      <c r="IF208" s="157"/>
      <c r="IG208" s="157"/>
      <c r="IH208" s="157"/>
      <c r="II208" s="157"/>
      <c r="IJ208" s="157"/>
      <c r="IK208" s="157"/>
      <c r="IL208" s="157"/>
      <c r="IM208" s="157"/>
      <c r="IN208" s="157"/>
      <c r="IO208" s="157"/>
      <c r="IP208" s="157"/>
      <c r="IQ208" s="157"/>
      <c r="IR208" s="157"/>
      <c r="IS208" s="157"/>
      <c r="IT208" s="157"/>
      <c r="IU208" s="157"/>
      <c r="IV208" s="157"/>
    </row>
    <row r="209" spans="1:256" ht="43.5" customHeight="1">
      <c r="A209" s="168" t="s">
        <v>126</v>
      </c>
      <c r="B209" s="164" t="s">
        <v>38</v>
      </c>
      <c r="C209" s="49">
        <v>1</v>
      </c>
      <c r="D209" s="38">
        <v>315</v>
      </c>
      <c r="E209" s="38">
        <v>692</v>
      </c>
      <c r="F209" s="38">
        <f>H209*D209/1000</f>
        <v>526.04999999999995</v>
      </c>
      <c r="G209" s="38">
        <f>H209*E209/1000</f>
        <v>1155.6400000000001</v>
      </c>
      <c r="H209" s="38">
        <v>1670</v>
      </c>
      <c r="I209" s="38"/>
      <c r="J209" s="38">
        <f>(D209+E209)*I209/100</f>
        <v>0</v>
      </c>
      <c r="K209" s="38">
        <v>1814</v>
      </c>
      <c r="L209" s="38">
        <v>421</v>
      </c>
      <c r="M209" s="38">
        <f>O209*K209/1000</f>
        <v>2503.3200000000002</v>
      </c>
      <c r="N209" s="38">
        <f>O209*L209/1000</f>
        <v>580.98</v>
      </c>
      <c r="O209" s="38">
        <v>1380</v>
      </c>
      <c r="P209" s="38"/>
      <c r="Q209" s="38">
        <f>(L209+K209)*P209/100</f>
        <v>0</v>
      </c>
      <c r="R209" s="38">
        <f>D209+E209+K209+L209</f>
        <v>3242</v>
      </c>
      <c r="S209" s="38">
        <f>F209+G209+M209+N209</f>
        <v>4765.99</v>
      </c>
      <c r="T209" s="40">
        <f t="shared" ref="T209:T227" si="73">S209/R209*1000</f>
        <v>1470.0771128932756</v>
      </c>
      <c r="U209" s="41">
        <f>J209+Q209</f>
        <v>0</v>
      </c>
    </row>
    <row r="210" spans="1:256" ht="43.5" customHeight="1">
      <c r="A210" s="168"/>
      <c r="B210" s="164"/>
      <c r="C210" s="49">
        <v>2</v>
      </c>
      <c r="D210" s="38">
        <v>696</v>
      </c>
      <c r="E210" s="38">
        <v>1171</v>
      </c>
      <c r="F210" s="38">
        <f>H210*D210/1000</f>
        <v>1858.32</v>
      </c>
      <c r="G210" s="38">
        <f>H210*E210/1000</f>
        <v>3126.57</v>
      </c>
      <c r="H210" s="38">
        <v>2670</v>
      </c>
      <c r="I210" s="38"/>
      <c r="J210" s="38">
        <f>(D210+E210)*I210/100</f>
        <v>0</v>
      </c>
      <c r="K210" s="38">
        <v>9722</v>
      </c>
      <c r="L210" s="38">
        <v>7678</v>
      </c>
      <c r="M210" s="38">
        <f>O210*K210/1000</f>
        <v>8749.7999999999993</v>
      </c>
      <c r="N210" s="38">
        <f>O210*L210/1000</f>
        <v>6910.2</v>
      </c>
      <c r="O210" s="38">
        <v>900</v>
      </c>
      <c r="P210" s="38"/>
      <c r="Q210" s="38">
        <f>(L210+K210)*P210/100</f>
        <v>0</v>
      </c>
      <c r="R210" s="38">
        <f>D210+E210+K210+L210</f>
        <v>19267</v>
      </c>
      <c r="S210" s="38">
        <f>F210+G210+M210+N210</f>
        <v>20644.89</v>
      </c>
      <c r="T210" s="40">
        <f t="shared" si="73"/>
        <v>1071.5155447137593</v>
      </c>
      <c r="U210" s="41">
        <f>J210+Q210</f>
        <v>0</v>
      </c>
    </row>
    <row r="211" spans="1:256" s="93" customFormat="1" ht="43.5" customHeight="1">
      <c r="A211" s="168"/>
      <c r="B211" s="164"/>
      <c r="C211" s="49">
        <v>3</v>
      </c>
      <c r="D211" s="38">
        <v>100</v>
      </c>
      <c r="E211" s="38">
        <v>430</v>
      </c>
      <c r="F211" s="38">
        <f>H211*D211/1000</f>
        <v>0</v>
      </c>
      <c r="G211" s="38">
        <f>H211*E211/1000</f>
        <v>0</v>
      </c>
      <c r="H211" s="38">
        <v>0</v>
      </c>
      <c r="I211" s="38"/>
      <c r="J211" s="38">
        <f>(D211+E211)*I211/100</f>
        <v>0</v>
      </c>
      <c r="K211" s="38">
        <v>1200</v>
      </c>
      <c r="L211" s="38">
        <v>8500</v>
      </c>
      <c r="M211" s="38">
        <f>O211*K211/1000</f>
        <v>892.8</v>
      </c>
      <c r="N211" s="38">
        <f>O211*L211/1000</f>
        <v>6324</v>
      </c>
      <c r="O211" s="38">
        <v>744</v>
      </c>
      <c r="P211" s="38"/>
      <c r="Q211" s="38">
        <f>(L211+K211)*P211/100</f>
        <v>0</v>
      </c>
      <c r="R211" s="38">
        <f>D211+E211+K211+L211</f>
        <v>10230</v>
      </c>
      <c r="S211" s="38">
        <f>F211+G211+M211+N211</f>
        <v>7216.8</v>
      </c>
      <c r="T211" s="40">
        <f t="shared" si="73"/>
        <v>705.4545454545455</v>
      </c>
      <c r="U211" s="41">
        <f>J211+Q211</f>
        <v>0</v>
      </c>
    </row>
    <row r="212" spans="1:256" s="98" customFormat="1" ht="43.5" customHeight="1">
      <c r="A212" s="168"/>
      <c r="B212" s="164"/>
      <c r="C212" s="49">
        <v>4</v>
      </c>
      <c r="D212" s="38">
        <v>0</v>
      </c>
      <c r="E212" s="38">
        <v>900</v>
      </c>
      <c r="F212" s="38">
        <f>H212*D212/1000</f>
        <v>0</v>
      </c>
      <c r="G212" s="38">
        <f>H212*E212/1000</f>
        <v>0</v>
      </c>
      <c r="H212" s="38">
        <v>0</v>
      </c>
      <c r="I212" s="38"/>
      <c r="J212" s="38">
        <f>(D212+E212)*I212/100</f>
        <v>0</v>
      </c>
      <c r="K212" s="38">
        <v>0</v>
      </c>
      <c r="L212" s="38">
        <v>4000</v>
      </c>
      <c r="M212" s="38">
        <f>O212*K212/1000</f>
        <v>0</v>
      </c>
      <c r="N212" s="38">
        <f>O212*L212/1000</f>
        <v>2800</v>
      </c>
      <c r="O212" s="38">
        <v>700</v>
      </c>
      <c r="P212" s="38"/>
      <c r="Q212" s="38">
        <f>(L212+K212)*P212/100</f>
        <v>0</v>
      </c>
      <c r="R212" s="38">
        <f>D212+E212+K212+L212</f>
        <v>4900</v>
      </c>
      <c r="S212" s="38">
        <f>F212+G212+M212+N212</f>
        <v>2800</v>
      </c>
      <c r="T212" s="40">
        <f t="shared" si="73"/>
        <v>571.42857142857144</v>
      </c>
      <c r="U212" s="41">
        <f>J212+Q212</f>
        <v>0</v>
      </c>
    </row>
    <row r="213" spans="1:256" ht="43.5" customHeight="1">
      <c r="A213" s="168"/>
      <c r="B213" s="149" t="s">
        <v>127</v>
      </c>
      <c r="C213" s="149"/>
      <c r="D213" s="38">
        <f>SUM(D209:D212)</f>
        <v>1111</v>
      </c>
      <c r="E213" s="38">
        <f>SUM(E209:E212)</f>
        <v>3193</v>
      </c>
      <c r="F213" s="38">
        <f>SUM(F209:F212)</f>
        <v>2384.37</v>
      </c>
      <c r="G213" s="38">
        <f t="shared" ref="G213:U213" si="74">SUM(G209:G212)</f>
        <v>4282.21</v>
      </c>
      <c r="H213" s="38">
        <f>(G213+F213)/(E213+D213)*1000</f>
        <v>1548.9265799256507</v>
      </c>
      <c r="I213" s="38"/>
      <c r="J213" s="38">
        <f t="shared" si="74"/>
        <v>0</v>
      </c>
      <c r="K213" s="38">
        <f t="shared" si="74"/>
        <v>12736</v>
      </c>
      <c r="L213" s="38">
        <f t="shared" si="74"/>
        <v>20599</v>
      </c>
      <c r="M213" s="38">
        <f t="shared" si="74"/>
        <v>12145.919999999998</v>
      </c>
      <c r="N213" s="38">
        <f t="shared" si="74"/>
        <v>16615.18</v>
      </c>
      <c r="O213" s="38">
        <f>(N213+M213)/(L213+K213)*1000</f>
        <v>862.78986050697461</v>
      </c>
      <c r="P213" s="38"/>
      <c r="Q213" s="38">
        <f t="shared" si="74"/>
        <v>0</v>
      </c>
      <c r="R213" s="38">
        <f t="shared" si="74"/>
        <v>37639</v>
      </c>
      <c r="S213" s="38">
        <f t="shared" si="74"/>
        <v>35427.679999999993</v>
      </c>
      <c r="T213" s="40">
        <f t="shared" si="73"/>
        <v>941.24923616461626</v>
      </c>
      <c r="U213" s="41">
        <f t="shared" si="74"/>
        <v>0</v>
      </c>
    </row>
    <row r="214" spans="1:256" ht="43.5" customHeight="1">
      <c r="A214" s="168"/>
      <c r="B214" s="149" t="s">
        <v>128</v>
      </c>
      <c r="C214" s="49">
        <v>2</v>
      </c>
      <c r="D214" s="38">
        <v>193</v>
      </c>
      <c r="E214" s="38">
        <v>408</v>
      </c>
      <c r="F214" s="38">
        <f>H214*D214/1000</f>
        <v>474.78</v>
      </c>
      <c r="G214" s="38">
        <f>H214*E214/1000</f>
        <v>1003.68</v>
      </c>
      <c r="H214" s="38">
        <v>2460</v>
      </c>
      <c r="I214" s="38"/>
      <c r="J214" s="38">
        <f>(D214+E214)*I214/100</f>
        <v>0</v>
      </c>
      <c r="K214" s="38">
        <v>13470</v>
      </c>
      <c r="L214" s="38">
        <v>12651</v>
      </c>
      <c r="M214" s="38">
        <f>O214*K214/1000</f>
        <v>18494.310000000001</v>
      </c>
      <c r="N214" s="38">
        <f>O214*L214/1000</f>
        <v>17369.823</v>
      </c>
      <c r="O214" s="38">
        <v>1373</v>
      </c>
      <c r="P214" s="38"/>
      <c r="Q214" s="38">
        <f>(L214+K214)*P214/100</f>
        <v>0</v>
      </c>
      <c r="R214" s="38">
        <f>D214+E214+K214+L214</f>
        <v>26722</v>
      </c>
      <c r="S214" s="38">
        <f>F214+G214+M214+N214</f>
        <v>37342.593000000001</v>
      </c>
      <c r="T214" s="40">
        <f t="shared" si="73"/>
        <v>1397.4475338672257</v>
      </c>
      <c r="U214" s="41">
        <f>J214+Q214</f>
        <v>0</v>
      </c>
    </row>
    <row r="215" spans="1:256" ht="43.5" customHeight="1">
      <c r="A215" s="168"/>
      <c r="B215" s="149"/>
      <c r="C215" s="49">
        <v>3</v>
      </c>
      <c r="D215" s="38">
        <v>210</v>
      </c>
      <c r="E215" s="38">
        <v>489</v>
      </c>
      <c r="F215" s="38">
        <f>H215*D215/1000</f>
        <v>399.21</v>
      </c>
      <c r="G215" s="38">
        <f>H215*E215/1000</f>
        <v>929.58900000000006</v>
      </c>
      <c r="H215" s="38">
        <v>1901</v>
      </c>
      <c r="I215" s="38"/>
      <c r="J215" s="38">
        <f>(D215+E215)*I215/100</f>
        <v>0</v>
      </c>
      <c r="K215" s="38">
        <v>1625</v>
      </c>
      <c r="L215" s="38">
        <v>7846</v>
      </c>
      <c r="M215" s="38">
        <f>O215*K215/1000</f>
        <v>763.75</v>
      </c>
      <c r="N215" s="38">
        <f>O215*L215/1000</f>
        <v>3687.62</v>
      </c>
      <c r="O215" s="38">
        <v>470</v>
      </c>
      <c r="P215" s="38"/>
      <c r="Q215" s="38">
        <f>(L215+K215)*P215/100</f>
        <v>0</v>
      </c>
      <c r="R215" s="38">
        <f>D215+E215+K215+L215</f>
        <v>10170</v>
      </c>
      <c r="S215" s="38">
        <f>F215+G215+M215+N215</f>
        <v>5780.1689999999999</v>
      </c>
      <c r="T215" s="40">
        <f t="shared" si="73"/>
        <v>568.35486725663725</v>
      </c>
      <c r="U215" s="41">
        <f>J215+Q215</f>
        <v>0</v>
      </c>
    </row>
    <row r="216" spans="1:256" s="95" customFormat="1" ht="43.5" customHeight="1">
      <c r="A216" s="168"/>
      <c r="B216" s="149"/>
      <c r="C216" s="49">
        <v>4</v>
      </c>
      <c r="D216" s="38">
        <v>10</v>
      </c>
      <c r="E216" s="38">
        <v>82</v>
      </c>
      <c r="F216" s="38">
        <f>H216*D216/1000</f>
        <v>0</v>
      </c>
      <c r="G216" s="38">
        <f>H216*E216/1000</f>
        <v>0</v>
      </c>
      <c r="H216" s="38">
        <v>0</v>
      </c>
      <c r="I216" s="38"/>
      <c r="J216" s="38">
        <f>(D216+E216)*I216/100</f>
        <v>0</v>
      </c>
      <c r="K216" s="38">
        <v>150</v>
      </c>
      <c r="L216" s="38">
        <v>1100</v>
      </c>
      <c r="M216" s="38">
        <f>O216*K216/1000</f>
        <v>45</v>
      </c>
      <c r="N216" s="38">
        <f>O216*L216/1000</f>
        <v>330</v>
      </c>
      <c r="O216" s="38">
        <v>300</v>
      </c>
      <c r="P216" s="38"/>
      <c r="Q216" s="38">
        <f>(L216+K216)*P216/100</f>
        <v>0</v>
      </c>
      <c r="R216" s="38">
        <f>D216+E216+K216+L216</f>
        <v>1342</v>
      </c>
      <c r="S216" s="38">
        <f>F216+G216+M216+N216</f>
        <v>375</v>
      </c>
      <c r="T216" s="40">
        <f t="shared" si="73"/>
        <v>279.43368107302535</v>
      </c>
      <c r="U216" s="41">
        <f>J216+Q216</f>
        <v>0</v>
      </c>
    </row>
    <row r="217" spans="1:256" ht="43.5" customHeight="1">
      <c r="A217" s="168"/>
      <c r="B217" s="149"/>
      <c r="C217" s="49">
        <v>5</v>
      </c>
      <c r="D217" s="38">
        <v>0</v>
      </c>
      <c r="E217" s="38">
        <v>0</v>
      </c>
      <c r="F217" s="38">
        <f>H217*D217/1000</f>
        <v>0</v>
      </c>
      <c r="G217" s="38">
        <f>H217*E217/1000</f>
        <v>0</v>
      </c>
      <c r="H217" s="38">
        <v>0</v>
      </c>
      <c r="I217" s="38"/>
      <c r="J217" s="38">
        <f>(D217+E217)*I217/100</f>
        <v>0</v>
      </c>
      <c r="K217" s="38">
        <v>0</v>
      </c>
      <c r="L217" s="38">
        <v>0</v>
      </c>
      <c r="M217" s="38">
        <f>O217*K217/1000</f>
        <v>0</v>
      </c>
      <c r="N217" s="38">
        <f>O217*L217/1000</f>
        <v>0</v>
      </c>
      <c r="O217" s="38">
        <v>0</v>
      </c>
      <c r="P217" s="38"/>
      <c r="Q217" s="38">
        <f>(L217+K217)*P217/100</f>
        <v>0</v>
      </c>
      <c r="R217" s="38">
        <f>D217+E217+K217+L217</f>
        <v>0</v>
      </c>
      <c r="S217" s="38">
        <f>F217+G217+M217+N217</f>
        <v>0</v>
      </c>
      <c r="T217" s="40">
        <v>0</v>
      </c>
      <c r="U217" s="41">
        <f>J217+Q217</f>
        <v>0</v>
      </c>
    </row>
    <row r="218" spans="1:256" ht="43.5" customHeight="1">
      <c r="A218" s="168"/>
      <c r="B218" s="149" t="s">
        <v>129</v>
      </c>
      <c r="C218" s="149"/>
      <c r="D218" s="38">
        <f>SUM(D214:D217)</f>
        <v>413</v>
      </c>
      <c r="E218" s="38">
        <f>SUM(E214:E217)</f>
        <v>979</v>
      </c>
      <c r="F218" s="38">
        <f>SUM(F214:F217)</f>
        <v>873.99</v>
      </c>
      <c r="G218" s="38">
        <f t="shared" ref="G218:U218" si="75">SUM(G214:G217)</f>
        <v>1933.269</v>
      </c>
      <c r="H218" s="38">
        <f>(G218+F218)/(E218+D218)*1000</f>
        <v>2016.7090517241379</v>
      </c>
      <c r="I218" s="38"/>
      <c r="J218" s="38">
        <f t="shared" si="75"/>
        <v>0</v>
      </c>
      <c r="K218" s="38">
        <f t="shared" si="75"/>
        <v>15245</v>
      </c>
      <c r="L218" s="38">
        <f t="shared" si="75"/>
        <v>21597</v>
      </c>
      <c r="M218" s="38">
        <f t="shared" si="75"/>
        <v>19303.060000000001</v>
      </c>
      <c r="N218" s="38">
        <f t="shared" si="75"/>
        <v>21387.442999999999</v>
      </c>
      <c r="O218" s="38">
        <f>(N218+M218)/(L218+K218)*1000</f>
        <v>1104.4596655990445</v>
      </c>
      <c r="P218" s="38"/>
      <c r="Q218" s="38">
        <f t="shared" si="75"/>
        <v>0</v>
      </c>
      <c r="R218" s="38">
        <f t="shared" si="75"/>
        <v>38234</v>
      </c>
      <c r="S218" s="38">
        <f t="shared" si="75"/>
        <v>43497.762000000002</v>
      </c>
      <c r="T218" s="40">
        <f t="shared" si="73"/>
        <v>1137.6722812156718</v>
      </c>
      <c r="U218" s="41">
        <f t="shared" si="75"/>
        <v>0</v>
      </c>
    </row>
    <row r="219" spans="1:256" ht="43.5" customHeight="1">
      <c r="A219" s="168"/>
      <c r="B219" s="49" t="s">
        <v>130</v>
      </c>
      <c r="C219" s="49">
        <v>1</v>
      </c>
      <c r="D219" s="38">
        <v>0</v>
      </c>
      <c r="E219" s="38">
        <v>0</v>
      </c>
      <c r="F219" s="38">
        <f>H219*D219/1000</f>
        <v>0</v>
      </c>
      <c r="G219" s="38">
        <f>H219*E219/1000</f>
        <v>0</v>
      </c>
      <c r="H219" s="38">
        <v>3060</v>
      </c>
      <c r="I219" s="38"/>
      <c r="J219" s="38">
        <f>(D219+E219)*I219/100</f>
        <v>0</v>
      </c>
      <c r="K219" s="38">
        <v>438</v>
      </c>
      <c r="L219" s="38">
        <v>70</v>
      </c>
      <c r="M219" s="38">
        <f>O219*K219/1000</f>
        <v>985.5</v>
      </c>
      <c r="N219" s="38">
        <f>O219*L219/1000</f>
        <v>157.5</v>
      </c>
      <c r="O219" s="38">
        <v>2250</v>
      </c>
      <c r="P219" s="38"/>
      <c r="Q219" s="38">
        <f>(L219+K219)*P219/100</f>
        <v>0</v>
      </c>
      <c r="R219" s="38">
        <f>D219+E219+K219+L219</f>
        <v>508</v>
      </c>
      <c r="S219" s="38">
        <f>F219+G219+M219+N219</f>
        <v>1143</v>
      </c>
      <c r="T219" s="40">
        <f t="shared" si="73"/>
        <v>2250</v>
      </c>
      <c r="U219" s="41">
        <f>J219+Q219</f>
        <v>0</v>
      </c>
    </row>
    <row r="220" spans="1:256" ht="43.5" customHeight="1">
      <c r="A220" s="168"/>
      <c r="B220" s="49" t="s">
        <v>131</v>
      </c>
      <c r="C220" s="49">
        <v>1</v>
      </c>
      <c r="D220" s="38">
        <v>50</v>
      </c>
      <c r="E220" s="38">
        <v>150</v>
      </c>
      <c r="F220" s="38">
        <f>H220*D220/1000</f>
        <v>163.75</v>
      </c>
      <c r="G220" s="38">
        <f>H220*E220/1000</f>
        <v>491.25</v>
      </c>
      <c r="H220" s="38">
        <v>3275</v>
      </c>
      <c r="I220" s="38"/>
      <c r="J220" s="38">
        <f>(D220+E220)*I220/100</f>
        <v>0</v>
      </c>
      <c r="K220" s="38">
        <v>110</v>
      </c>
      <c r="L220" s="38">
        <v>277</v>
      </c>
      <c r="M220" s="38">
        <f>O220*K220/1000</f>
        <v>118.25</v>
      </c>
      <c r="N220" s="38">
        <f>O220*L220/1000</f>
        <v>297.77499999999998</v>
      </c>
      <c r="O220" s="38">
        <v>1075</v>
      </c>
      <c r="P220" s="38"/>
      <c r="Q220" s="38">
        <f>(L220+K220)*P220/100</f>
        <v>0</v>
      </c>
      <c r="R220" s="38">
        <f>D220+E220+K220+L220</f>
        <v>587</v>
      </c>
      <c r="S220" s="38">
        <f>F220+G220+M220+N220</f>
        <v>1071.0250000000001</v>
      </c>
      <c r="T220" s="40">
        <f t="shared" si="73"/>
        <v>1824.574105621806</v>
      </c>
      <c r="U220" s="41">
        <f>J220+Q220</f>
        <v>0</v>
      </c>
    </row>
    <row r="221" spans="1:256" s="93" customFormat="1" ht="43.5" customHeight="1">
      <c r="A221" s="168"/>
      <c r="B221" s="49" t="s">
        <v>132</v>
      </c>
      <c r="C221" s="49">
        <v>1</v>
      </c>
      <c r="D221" s="38">
        <v>1431</v>
      </c>
      <c r="E221" s="38">
        <v>317</v>
      </c>
      <c r="F221" s="38">
        <f>H221*D221/1000</f>
        <v>3248.37</v>
      </c>
      <c r="G221" s="38">
        <f>H221*E221/1000</f>
        <v>719.59</v>
      </c>
      <c r="H221" s="38">
        <v>2270</v>
      </c>
      <c r="I221" s="38"/>
      <c r="J221" s="38">
        <f>(D221+E221)*I221/100</f>
        <v>0</v>
      </c>
      <c r="K221" s="38">
        <v>132</v>
      </c>
      <c r="L221" s="38">
        <v>58</v>
      </c>
      <c r="M221" s="38">
        <f>O221*K221/1000</f>
        <v>252.64800000000002</v>
      </c>
      <c r="N221" s="38">
        <f>O221*L221/1000</f>
        <v>111.01200000000001</v>
      </c>
      <c r="O221" s="38">
        <v>1914.0000000000002</v>
      </c>
      <c r="P221" s="38"/>
      <c r="Q221" s="38">
        <f>(L221+K221)*P221/100</f>
        <v>0</v>
      </c>
      <c r="R221" s="38">
        <f>D221+E221+K221+L221</f>
        <v>1938</v>
      </c>
      <c r="S221" s="38">
        <f>F221+G221+M221+N221</f>
        <v>4331.62</v>
      </c>
      <c r="T221" s="40">
        <f t="shared" si="73"/>
        <v>2235.0980392156862</v>
      </c>
      <c r="U221" s="41">
        <f>J221+Q221</f>
        <v>0</v>
      </c>
      <c r="V221" s="157"/>
      <c r="W221" s="157"/>
      <c r="X221" s="157"/>
      <c r="Y221" s="157"/>
      <c r="Z221" s="157"/>
      <c r="AA221" s="157"/>
      <c r="AB221" s="157"/>
      <c r="AC221" s="157"/>
      <c r="AD221" s="157"/>
      <c r="AE221" s="157"/>
      <c r="AF221" s="157"/>
      <c r="AG221" s="157"/>
      <c r="AH221" s="157"/>
      <c r="AI221" s="157"/>
      <c r="AJ221" s="157"/>
      <c r="AK221" s="157"/>
      <c r="AL221" s="157"/>
      <c r="AM221" s="157"/>
      <c r="AN221" s="157"/>
      <c r="AO221" s="157"/>
      <c r="AP221" s="157"/>
      <c r="AQ221" s="157"/>
      <c r="AR221" s="157"/>
      <c r="AS221" s="157"/>
      <c r="AT221" s="157"/>
      <c r="AU221" s="157"/>
      <c r="AV221" s="157"/>
      <c r="AW221" s="157"/>
      <c r="AX221" s="157"/>
      <c r="AY221" s="157"/>
      <c r="AZ221" s="157"/>
      <c r="BA221" s="157"/>
      <c r="BB221" s="157"/>
      <c r="BC221" s="157"/>
      <c r="BD221" s="157"/>
      <c r="BE221" s="157"/>
      <c r="BF221" s="157"/>
      <c r="BG221" s="157"/>
      <c r="BH221" s="157"/>
      <c r="BI221" s="157"/>
      <c r="BJ221" s="157"/>
      <c r="BK221" s="157"/>
      <c r="BL221" s="157"/>
      <c r="BM221" s="157"/>
      <c r="BN221" s="157"/>
      <c r="BO221" s="157"/>
      <c r="BP221" s="157"/>
      <c r="BQ221" s="157"/>
      <c r="BR221" s="157"/>
      <c r="BS221" s="157"/>
      <c r="BT221" s="157"/>
      <c r="BU221" s="157"/>
      <c r="BV221" s="157"/>
      <c r="BW221" s="157"/>
      <c r="BX221" s="157"/>
      <c r="BY221" s="157"/>
      <c r="BZ221" s="157"/>
      <c r="CA221" s="157"/>
      <c r="CB221" s="157"/>
      <c r="CC221" s="157"/>
      <c r="CD221" s="157"/>
      <c r="CE221" s="157"/>
      <c r="CF221" s="157"/>
      <c r="CG221" s="157"/>
      <c r="CH221" s="157"/>
      <c r="CI221" s="157"/>
      <c r="CJ221" s="157"/>
      <c r="CK221" s="157"/>
      <c r="CL221" s="157"/>
      <c r="CM221" s="157"/>
      <c r="CN221" s="157"/>
      <c r="CO221" s="157"/>
      <c r="CP221" s="157"/>
      <c r="CQ221" s="157"/>
      <c r="CR221" s="157"/>
      <c r="CS221" s="157"/>
      <c r="CT221" s="157"/>
      <c r="CU221" s="157"/>
      <c r="CV221" s="157"/>
      <c r="CW221" s="157"/>
      <c r="CX221" s="157"/>
      <c r="CY221" s="157"/>
      <c r="CZ221" s="157"/>
      <c r="DA221" s="157"/>
      <c r="DB221" s="157"/>
      <c r="DC221" s="157"/>
      <c r="DD221" s="157"/>
      <c r="DE221" s="157"/>
      <c r="DF221" s="157"/>
      <c r="DG221" s="157"/>
      <c r="DH221" s="157"/>
      <c r="DI221" s="157"/>
      <c r="DJ221" s="157"/>
      <c r="DK221" s="157"/>
      <c r="DL221" s="157"/>
      <c r="DM221" s="157"/>
      <c r="DN221" s="157"/>
      <c r="DO221" s="157"/>
      <c r="DP221" s="157"/>
      <c r="DQ221" s="157"/>
      <c r="DR221" s="157"/>
      <c r="DS221" s="157"/>
      <c r="DT221" s="157"/>
      <c r="DU221" s="157"/>
      <c r="DV221" s="157"/>
      <c r="DW221" s="157"/>
      <c r="DX221" s="157"/>
      <c r="DY221" s="157"/>
      <c r="DZ221" s="157"/>
      <c r="EA221" s="157"/>
      <c r="EB221" s="157"/>
      <c r="EC221" s="157"/>
      <c r="ED221" s="157"/>
      <c r="EE221" s="157"/>
      <c r="EF221" s="157"/>
      <c r="EG221" s="157"/>
      <c r="EH221" s="157"/>
      <c r="EI221" s="157"/>
      <c r="EJ221" s="157"/>
      <c r="EK221" s="157"/>
      <c r="EL221" s="157"/>
      <c r="EM221" s="157"/>
      <c r="EN221" s="157"/>
      <c r="EO221" s="157"/>
      <c r="EP221" s="157"/>
      <c r="EQ221" s="157"/>
      <c r="ER221" s="157"/>
      <c r="ES221" s="157"/>
      <c r="ET221" s="157"/>
      <c r="EU221" s="157"/>
      <c r="EV221" s="157"/>
      <c r="EW221" s="157"/>
      <c r="EX221" s="157"/>
      <c r="EY221" s="157"/>
      <c r="EZ221" s="157"/>
      <c r="FA221" s="157"/>
      <c r="FB221" s="157"/>
      <c r="FC221" s="157"/>
      <c r="FD221" s="157"/>
      <c r="FE221" s="157"/>
      <c r="FF221" s="157"/>
      <c r="FG221" s="157"/>
      <c r="FH221" s="157"/>
      <c r="FI221" s="157"/>
      <c r="FJ221" s="157"/>
      <c r="FK221" s="157"/>
      <c r="FL221" s="157"/>
      <c r="FM221" s="157"/>
      <c r="FN221" s="157"/>
      <c r="FO221" s="157"/>
      <c r="FP221" s="157"/>
      <c r="FQ221" s="157"/>
      <c r="FR221" s="157"/>
      <c r="FS221" s="157"/>
      <c r="FT221" s="157"/>
      <c r="FU221" s="157"/>
      <c r="FV221" s="157"/>
      <c r="FW221" s="157"/>
      <c r="FX221" s="157"/>
      <c r="FY221" s="157"/>
      <c r="FZ221" s="157"/>
      <c r="GA221" s="157"/>
      <c r="GB221" s="157"/>
      <c r="GC221" s="157"/>
      <c r="GD221" s="157"/>
      <c r="GE221" s="157"/>
      <c r="GF221" s="157"/>
      <c r="GG221" s="157"/>
      <c r="GH221" s="157"/>
      <c r="GI221" s="157"/>
      <c r="GJ221" s="157"/>
      <c r="GK221" s="157"/>
      <c r="GL221" s="157"/>
      <c r="GM221" s="157"/>
      <c r="GN221" s="157"/>
      <c r="GO221" s="157"/>
      <c r="GP221" s="157"/>
      <c r="GQ221" s="157"/>
      <c r="GR221" s="157"/>
      <c r="GS221" s="157"/>
      <c r="GT221" s="157"/>
      <c r="GU221" s="157"/>
      <c r="GV221" s="157"/>
      <c r="GW221" s="157"/>
      <c r="GX221" s="157"/>
      <c r="GY221" s="157"/>
      <c r="GZ221" s="157"/>
      <c r="HA221" s="157"/>
      <c r="HB221" s="157"/>
      <c r="HC221" s="157"/>
      <c r="HD221" s="157"/>
      <c r="HE221" s="157"/>
      <c r="HF221" s="157"/>
      <c r="HG221" s="157"/>
      <c r="HH221" s="157"/>
      <c r="HI221" s="157"/>
      <c r="HJ221" s="157"/>
      <c r="HK221" s="157"/>
      <c r="HL221" s="157"/>
      <c r="HM221" s="157"/>
      <c r="HN221" s="157"/>
      <c r="HO221" s="157"/>
      <c r="HP221" s="157"/>
      <c r="HQ221" s="157"/>
      <c r="HR221" s="157"/>
      <c r="HS221" s="157"/>
      <c r="HT221" s="157"/>
      <c r="HU221" s="157"/>
      <c r="HV221" s="157"/>
      <c r="HW221" s="157"/>
      <c r="HX221" s="157"/>
      <c r="HY221" s="157"/>
      <c r="HZ221" s="157"/>
      <c r="IA221" s="157"/>
      <c r="IB221" s="157"/>
      <c r="IC221" s="157"/>
      <c r="ID221" s="157"/>
      <c r="IE221" s="157"/>
      <c r="IF221" s="157"/>
      <c r="IG221" s="157"/>
      <c r="IH221" s="157"/>
      <c r="II221" s="157"/>
      <c r="IJ221" s="157"/>
      <c r="IK221" s="157"/>
      <c r="IL221" s="157"/>
      <c r="IM221" s="157"/>
      <c r="IN221" s="157"/>
      <c r="IO221" s="157"/>
      <c r="IP221" s="157"/>
      <c r="IQ221" s="157"/>
      <c r="IR221" s="157"/>
      <c r="IS221" s="157"/>
      <c r="IT221" s="157"/>
      <c r="IU221" s="157"/>
      <c r="IV221" s="157"/>
    </row>
    <row r="222" spans="1:256" ht="43.5" customHeight="1">
      <c r="A222" s="148" t="s">
        <v>60</v>
      </c>
      <c r="B222" s="149"/>
      <c r="C222" s="149"/>
      <c r="D222" s="38">
        <f>D209+D219+D220+D221</f>
        <v>1796</v>
      </c>
      <c r="E222" s="38">
        <f>E209+E219+E220+E221</f>
        <v>1159</v>
      </c>
      <c r="F222" s="38">
        <f>F209+F219+F220+F221</f>
        <v>3938.17</v>
      </c>
      <c r="G222" s="38">
        <f>G209+G219+G220+G221</f>
        <v>2366.48</v>
      </c>
      <c r="H222" s="38">
        <f t="shared" ref="H222:H227" si="76">(G222+F222)/(E222+D222)*1000</f>
        <v>2133.5532994923856</v>
      </c>
      <c r="I222" s="38"/>
      <c r="J222" s="38">
        <f t="shared" ref="J222:U222" si="77">J209+J219+J220+J221</f>
        <v>0</v>
      </c>
      <c r="K222" s="38">
        <f t="shared" si="77"/>
        <v>2494</v>
      </c>
      <c r="L222" s="38">
        <f>L209+L219+L220+L221</f>
        <v>826</v>
      </c>
      <c r="M222" s="38">
        <f>M209+M219+M220+M221</f>
        <v>3859.7180000000003</v>
      </c>
      <c r="N222" s="38">
        <f>N209+N219+N220+N221</f>
        <v>1147.2670000000001</v>
      </c>
      <c r="O222" s="38">
        <f t="shared" ref="O222:O227" si="78">(N222+M222)/(L222+K222)*1000</f>
        <v>1508.1280120481931</v>
      </c>
      <c r="P222" s="38"/>
      <c r="Q222" s="38">
        <f t="shared" si="77"/>
        <v>0</v>
      </c>
      <c r="R222" s="38">
        <f t="shared" si="77"/>
        <v>6275</v>
      </c>
      <c r="S222" s="38">
        <f t="shared" si="77"/>
        <v>11311.634999999998</v>
      </c>
      <c r="T222" s="40">
        <f t="shared" si="73"/>
        <v>1802.650996015936</v>
      </c>
      <c r="U222" s="41">
        <f t="shared" si="77"/>
        <v>0</v>
      </c>
    </row>
    <row r="223" spans="1:256" ht="43.5" customHeight="1">
      <c r="A223" s="148" t="s">
        <v>61</v>
      </c>
      <c r="B223" s="149"/>
      <c r="C223" s="149"/>
      <c r="D223" s="38">
        <f>D210+D214</f>
        <v>889</v>
      </c>
      <c r="E223" s="38">
        <f t="shared" ref="E223:G225" si="79">E210+E214</f>
        <v>1579</v>
      </c>
      <c r="F223" s="38">
        <f t="shared" si="79"/>
        <v>2333.1</v>
      </c>
      <c r="G223" s="38">
        <f t="shared" si="79"/>
        <v>4130.25</v>
      </c>
      <c r="H223" s="38">
        <f t="shared" si="76"/>
        <v>2618.8614262560777</v>
      </c>
      <c r="I223" s="38"/>
      <c r="J223" s="38">
        <f t="shared" ref="J223:U225" si="80">J210+J214</f>
        <v>0</v>
      </c>
      <c r="K223" s="38">
        <f t="shared" si="80"/>
        <v>23192</v>
      </c>
      <c r="L223" s="38">
        <f t="shared" si="80"/>
        <v>20329</v>
      </c>
      <c r="M223" s="38">
        <f t="shared" si="80"/>
        <v>27244.11</v>
      </c>
      <c r="N223" s="38">
        <f t="shared" si="80"/>
        <v>24280.023000000001</v>
      </c>
      <c r="O223" s="38">
        <f t="shared" si="78"/>
        <v>1183.8912938581375</v>
      </c>
      <c r="P223" s="38"/>
      <c r="Q223" s="38">
        <f t="shared" si="80"/>
        <v>0</v>
      </c>
      <c r="R223" s="38">
        <f t="shared" si="80"/>
        <v>45989</v>
      </c>
      <c r="S223" s="38">
        <f t="shared" si="80"/>
        <v>57987.483</v>
      </c>
      <c r="T223" s="40">
        <f t="shared" si="73"/>
        <v>1260.8989758420491</v>
      </c>
      <c r="U223" s="41">
        <f t="shared" si="80"/>
        <v>0</v>
      </c>
    </row>
    <row r="224" spans="1:256" ht="43.5" customHeight="1">
      <c r="A224" s="148" t="s">
        <v>62</v>
      </c>
      <c r="B224" s="149"/>
      <c r="C224" s="149"/>
      <c r="D224" s="38">
        <f>D211+D215</f>
        <v>310</v>
      </c>
      <c r="E224" s="38">
        <f t="shared" si="79"/>
        <v>919</v>
      </c>
      <c r="F224" s="38">
        <f t="shared" si="79"/>
        <v>399.21</v>
      </c>
      <c r="G224" s="38">
        <f t="shared" si="79"/>
        <v>929.58900000000006</v>
      </c>
      <c r="H224" s="38">
        <f t="shared" si="76"/>
        <v>1081.2034174125304</v>
      </c>
      <c r="I224" s="38"/>
      <c r="J224" s="38">
        <f t="shared" si="80"/>
        <v>0</v>
      </c>
      <c r="K224" s="38">
        <f t="shared" si="80"/>
        <v>2825</v>
      </c>
      <c r="L224" s="38">
        <f t="shared" si="80"/>
        <v>16346</v>
      </c>
      <c r="M224" s="38">
        <f t="shared" si="80"/>
        <v>1656.55</v>
      </c>
      <c r="N224" s="38">
        <f t="shared" si="80"/>
        <v>10011.619999999999</v>
      </c>
      <c r="O224" s="38">
        <v>0</v>
      </c>
      <c r="P224" s="38"/>
      <c r="Q224" s="38">
        <f t="shared" si="80"/>
        <v>0</v>
      </c>
      <c r="R224" s="38">
        <f t="shared" si="80"/>
        <v>20400</v>
      </c>
      <c r="S224" s="38">
        <f t="shared" si="80"/>
        <v>12996.969000000001</v>
      </c>
      <c r="T224" s="40">
        <f t="shared" si="73"/>
        <v>637.10632352941172</v>
      </c>
      <c r="U224" s="41">
        <f t="shared" si="80"/>
        <v>0</v>
      </c>
    </row>
    <row r="225" spans="1:256" ht="43.5" customHeight="1">
      <c r="A225" s="148" t="s">
        <v>63</v>
      </c>
      <c r="B225" s="149"/>
      <c r="C225" s="149"/>
      <c r="D225" s="38">
        <f>D212+D216</f>
        <v>10</v>
      </c>
      <c r="E225" s="38">
        <f t="shared" si="79"/>
        <v>982</v>
      </c>
      <c r="F225" s="38">
        <f t="shared" si="79"/>
        <v>0</v>
      </c>
      <c r="G225" s="38">
        <f t="shared" si="79"/>
        <v>0</v>
      </c>
      <c r="H225" s="38">
        <f t="shared" si="76"/>
        <v>0</v>
      </c>
      <c r="I225" s="38"/>
      <c r="J225" s="38">
        <f t="shared" si="80"/>
        <v>0</v>
      </c>
      <c r="K225" s="38">
        <f t="shared" si="80"/>
        <v>150</v>
      </c>
      <c r="L225" s="38">
        <f t="shared" si="80"/>
        <v>5100</v>
      </c>
      <c r="M225" s="38">
        <f t="shared" si="80"/>
        <v>45</v>
      </c>
      <c r="N225" s="38">
        <f t="shared" si="80"/>
        <v>3130</v>
      </c>
      <c r="O225" s="38">
        <v>0</v>
      </c>
      <c r="P225" s="38"/>
      <c r="Q225" s="38">
        <f t="shared" si="80"/>
        <v>0</v>
      </c>
      <c r="R225" s="38">
        <f t="shared" si="80"/>
        <v>6242</v>
      </c>
      <c r="S225" s="38">
        <f t="shared" si="80"/>
        <v>3175</v>
      </c>
      <c r="T225" s="40">
        <f t="shared" si="73"/>
        <v>508.65107337391856</v>
      </c>
      <c r="U225" s="41">
        <f t="shared" si="80"/>
        <v>0</v>
      </c>
    </row>
    <row r="226" spans="1:256" ht="43.5" customHeight="1">
      <c r="A226" s="148" t="s">
        <v>64</v>
      </c>
      <c r="B226" s="149"/>
      <c r="C226" s="149"/>
      <c r="D226" s="38">
        <f>D217</f>
        <v>0</v>
      </c>
      <c r="E226" s="38">
        <f>E217</f>
        <v>0</v>
      </c>
      <c r="F226" s="38">
        <f>F217</f>
        <v>0</v>
      </c>
      <c r="G226" s="38">
        <f>G217</f>
        <v>0</v>
      </c>
      <c r="H226" s="38">
        <v>0</v>
      </c>
      <c r="I226" s="38"/>
      <c r="J226" s="38">
        <f t="shared" ref="J226:U226" si="81">J217</f>
        <v>0</v>
      </c>
      <c r="K226" s="38">
        <f t="shared" si="81"/>
        <v>0</v>
      </c>
      <c r="L226" s="38">
        <f>L217</f>
        <v>0</v>
      </c>
      <c r="M226" s="38">
        <f>M217</f>
        <v>0</v>
      </c>
      <c r="N226" s="38">
        <f>N217</f>
        <v>0</v>
      </c>
      <c r="O226" s="38">
        <v>0</v>
      </c>
      <c r="P226" s="38"/>
      <c r="Q226" s="38">
        <f t="shared" si="81"/>
        <v>0</v>
      </c>
      <c r="R226" s="38">
        <f t="shared" si="81"/>
        <v>0</v>
      </c>
      <c r="S226" s="38">
        <f t="shared" si="81"/>
        <v>0</v>
      </c>
      <c r="T226" s="40">
        <v>0</v>
      </c>
      <c r="U226" s="41">
        <f t="shared" si="81"/>
        <v>0</v>
      </c>
    </row>
    <row r="227" spans="1:256" ht="43.5" customHeight="1" thickBot="1">
      <c r="A227" s="150" t="s">
        <v>133</v>
      </c>
      <c r="B227" s="151"/>
      <c r="C227" s="151"/>
      <c r="D227" s="43">
        <f>SUM(D222:D226)</f>
        <v>3005</v>
      </c>
      <c r="E227" s="43">
        <f>SUM(E222:E226)</f>
        <v>4639</v>
      </c>
      <c r="F227" s="43">
        <f>SUM(F222:F226)</f>
        <v>6670.4800000000005</v>
      </c>
      <c r="G227" s="43">
        <f>SUM(G222:G226)</f>
        <v>7426.3189999999995</v>
      </c>
      <c r="H227" s="43">
        <f t="shared" si="76"/>
        <v>1844.1652276295133</v>
      </c>
      <c r="I227" s="43"/>
      <c r="J227" s="43">
        <f t="shared" ref="J227:U227" si="82">SUM(J222:J226)</f>
        <v>0</v>
      </c>
      <c r="K227" s="43">
        <f t="shared" si="82"/>
        <v>28661</v>
      </c>
      <c r="L227" s="43">
        <f t="shared" si="82"/>
        <v>42601</v>
      </c>
      <c r="M227" s="43">
        <f t="shared" si="82"/>
        <v>32805.377999999997</v>
      </c>
      <c r="N227" s="43">
        <f t="shared" si="82"/>
        <v>38568.910000000003</v>
      </c>
      <c r="O227" s="43">
        <f t="shared" si="78"/>
        <v>1001.5757065476691</v>
      </c>
      <c r="P227" s="43"/>
      <c r="Q227" s="43">
        <f t="shared" si="82"/>
        <v>0</v>
      </c>
      <c r="R227" s="43">
        <f t="shared" si="82"/>
        <v>78906</v>
      </c>
      <c r="S227" s="43">
        <f t="shared" si="82"/>
        <v>85471.087</v>
      </c>
      <c r="T227" s="44">
        <f t="shared" si="73"/>
        <v>1083.2013661825463</v>
      </c>
      <c r="U227" s="45">
        <f t="shared" si="82"/>
        <v>0</v>
      </c>
    </row>
    <row r="228" spans="1:256" s="104" customFormat="1" ht="60" customHeight="1">
      <c r="A228" s="105"/>
      <c r="B228" s="105" t="s">
        <v>46</v>
      </c>
      <c r="C228" s="105"/>
      <c r="D228" s="105" t="s">
        <v>47</v>
      </c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</row>
    <row r="229" spans="1:256" s="95" customFormat="1" ht="113.25" customHeight="1">
      <c r="A229" s="157" t="s">
        <v>294</v>
      </c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</row>
    <row r="230" spans="1:256" s="100" customFormat="1" ht="60" customHeight="1" thickBot="1">
      <c r="A230" s="207" t="s">
        <v>202</v>
      </c>
      <c r="B230" s="207"/>
      <c r="C230" s="32"/>
      <c r="D230" s="32"/>
      <c r="E230" s="32"/>
      <c r="F230" s="32"/>
      <c r="G230" s="32"/>
      <c r="H230" s="32" t="s">
        <v>15</v>
      </c>
      <c r="I230" s="32"/>
      <c r="J230" s="32"/>
      <c r="K230" s="32"/>
      <c r="L230" s="33"/>
      <c r="M230" s="32"/>
      <c r="N230" s="32" t="s">
        <v>194</v>
      </c>
      <c r="O230" s="32"/>
      <c r="P230" s="32"/>
      <c r="Q230" s="32"/>
      <c r="R230" s="33"/>
      <c r="S230" s="208" t="s">
        <v>17</v>
      </c>
      <c r="T230" s="208"/>
      <c r="U230" s="208"/>
    </row>
    <row r="231" spans="1:256" s="95" customFormat="1" ht="60" customHeight="1">
      <c r="A231" s="140" t="s">
        <v>18</v>
      </c>
      <c r="B231" s="142" t="s">
        <v>49</v>
      </c>
      <c r="C231" s="143" t="s">
        <v>50</v>
      </c>
      <c r="D231" s="145" t="s">
        <v>19</v>
      </c>
      <c r="E231" s="145"/>
      <c r="F231" s="145"/>
      <c r="G231" s="145"/>
      <c r="H231" s="145"/>
      <c r="I231" s="145"/>
      <c r="J231" s="145"/>
      <c r="K231" s="145" t="s">
        <v>20</v>
      </c>
      <c r="L231" s="145"/>
      <c r="M231" s="145"/>
      <c r="N231" s="145"/>
      <c r="O231" s="145"/>
      <c r="P231" s="145"/>
      <c r="Q231" s="145"/>
      <c r="R231" s="142" t="s">
        <v>21</v>
      </c>
      <c r="S231" s="142" t="s">
        <v>22</v>
      </c>
      <c r="T231" s="146" t="s">
        <v>23</v>
      </c>
      <c r="U231" s="135" t="s">
        <v>192</v>
      </c>
    </row>
    <row r="232" spans="1:256" s="95" customFormat="1" ht="60" customHeight="1">
      <c r="A232" s="141"/>
      <c r="B232" s="134"/>
      <c r="C232" s="144"/>
      <c r="D232" s="137" t="s">
        <v>25</v>
      </c>
      <c r="E232" s="137"/>
      <c r="F232" s="134" t="s">
        <v>26</v>
      </c>
      <c r="G232" s="134"/>
      <c r="H232" s="134" t="s">
        <v>23</v>
      </c>
      <c r="I232" s="134" t="s">
        <v>27</v>
      </c>
      <c r="J232" s="134" t="s">
        <v>28</v>
      </c>
      <c r="K232" s="137" t="s">
        <v>25</v>
      </c>
      <c r="L232" s="137"/>
      <c r="M232" s="134" t="s">
        <v>26</v>
      </c>
      <c r="N232" s="134"/>
      <c r="O232" s="134" t="s">
        <v>23</v>
      </c>
      <c r="P232" s="134" t="s">
        <v>27</v>
      </c>
      <c r="Q232" s="134" t="s">
        <v>28</v>
      </c>
      <c r="R232" s="134"/>
      <c r="S232" s="134"/>
      <c r="T232" s="147"/>
      <c r="U232" s="136"/>
    </row>
    <row r="233" spans="1:256" s="95" customFormat="1" ht="52.5" customHeight="1">
      <c r="A233" s="141"/>
      <c r="B233" s="134"/>
      <c r="C233" s="144"/>
      <c r="D233" s="37" t="s">
        <v>30</v>
      </c>
      <c r="E233" s="37" t="s">
        <v>31</v>
      </c>
      <c r="F233" s="37" t="s">
        <v>30</v>
      </c>
      <c r="G233" s="37" t="s">
        <v>31</v>
      </c>
      <c r="H233" s="134"/>
      <c r="I233" s="134"/>
      <c r="J233" s="134"/>
      <c r="K233" s="37" t="s">
        <v>30</v>
      </c>
      <c r="L233" s="37" t="s">
        <v>31</v>
      </c>
      <c r="M233" s="37" t="s">
        <v>30</v>
      </c>
      <c r="N233" s="37" t="s">
        <v>31</v>
      </c>
      <c r="O233" s="134"/>
      <c r="P233" s="134"/>
      <c r="Q233" s="134"/>
      <c r="R233" s="134"/>
      <c r="S233" s="134"/>
      <c r="T233" s="147"/>
      <c r="U233" s="136"/>
    </row>
    <row r="234" spans="1:256" s="93" customFormat="1" ht="121.5" customHeight="1">
      <c r="A234" s="168" t="s">
        <v>39</v>
      </c>
      <c r="B234" s="49" t="s">
        <v>135</v>
      </c>
      <c r="C234" s="49">
        <v>1</v>
      </c>
      <c r="D234" s="55">
        <v>0</v>
      </c>
      <c r="E234" s="38">
        <v>0</v>
      </c>
      <c r="F234" s="38">
        <f>H234*D234/1000</f>
        <v>0</v>
      </c>
      <c r="G234" s="38">
        <f>H234*E234/1000</f>
        <v>0</v>
      </c>
      <c r="H234" s="38">
        <v>0</v>
      </c>
      <c r="I234" s="38">
        <v>0</v>
      </c>
      <c r="J234" s="38">
        <f>(D234+E234)*I234/100</f>
        <v>0</v>
      </c>
      <c r="K234" s="38">
        <v>28.4</v>
      </c>
      <c r="L234" s="38">
        <v>3.8</v>
      </c>
      <c r="M234" s="38">
        <f>O234*K234/1000</f>
        <v>42.173999999999999</v>
      </c>
      <c r="N234" s="38">
        <f>O234*L234/1000</f>
        <v>5.6429999999999998</v>
      </c>
      <c r="O234" s="38">
        <v>1485</v>
      </c>
      <c r="P234" s="38"/>
      <c r="Q234" s="38">
        <f>(L234+K234)*P234/100</f>
        <v>0</v>
      </c>
      <c r="R234" s="38">
        <f>D234+E234+K234+L234</f>
        <v>32.199999999999996</v>
      </c>
      <c r="S234" s="38">
        <f>F234+G234+M234+N234</f>
        <v>47.817</v>
      </c>
      <c r="T234" s="40">
        <f t="shared" ref="T234:T239" si="83">S234/R234*1000</f>
        <v>1485</v>
      </c>
      <c r="U234" s="41">
        <f>J234+Q234</f>
        <v>0</v>
      </c>
      <c r="V234" s="157"/>
      <c r="W234" s="157"/>
      <c r="X234" s="157"/>
      <c r="Y234" s="157"/>
      <c r="Z234" s="157"/>
      <c r="AA234" s="157"/>
      <c r="AB234" s="157"/>
      <c r="AC234" s="157"/>
      <c r="AD234" s="157"/>
      <c r="AE234" s="157"/>
      <c r="AF234" s="157"/>
      <c r="AG234" s="157"/>
      <c r="AH234" s="157"/>
      <c r="AI234" s="157"/>
      <c r="AJ234" s="157"/>
      <c r="AK234" s="157"/>
      <c r="AL234" s="157"/>
      <c r="AM234" s="157"/>
      <c r="AN234" s="157"/>
      <c r="AO234" s="157"/>
      <c r="AP234" s="157"/>
      <c r="AQ234" s="157"/>
      <c r="AR234" s="157"/>
      <c r="AS234" s="157"/>
      <c r="AT234" s="157"/>
      <c r="AU234" s="157"/>
      <c r="AV234" s="157"/>
      <c r="AW234" s="157"/>
      <c r="AX234" s="157"/>
      <c r="AY234" s="157"/>
      <c r="AZ234" s="157"/>
      <c r="BA234" s="157"/>
      <c r="BB234" s="157"/>
      <c r="BC234" s="157"/>
      <c r="BD234" s="157"/>
      <c r="BE234" s="157"/>
      <c r="BF234" s="157"/>
      <c r="BG234" s="157"/>
      <c r="BH234" s="157"/>
      <c r="BI234" s="157"/>
      <c r="BJ234" s="157"/>
      <c r="BK234" s="157"/>
      <c r="BL234" s="157"/>
      <c r="BM234" s="157"/>
      <c r="BN234" s="157"/>
      <c r="BO234" s="157"/>
      <c r="BP234" s="157"/>
      <c r="BQ234" s="157"/>
      <c r="BR234" s="157"/>
      <c r="BS234" s="157"/>
      <c r="BT234" s="157"/>
      <c r="BU234" s="157"/>
      <c r="BV234" s="157"/>
      <c r="BW234" s="157"/>
      <c r="BX234" s="157"/>
      <c r="BY234" s="157"/>
      <c r="BZ234" s="157"/>
      <c r="CA234" s="157"/>
      <c r="CB234" s="157"/>
      <c r="CC234" s="157"/>
      <c r="CD234" s="157"/>
      <c r="CE234" s="157"/>
      <c r="CF234" s="157"/>
      <c r="CG234" s="157"/>
      <c r="CH234" s="157"/>
      <c r="CI234" s="157"/>
      <c r="CJ234" s="157"/>
      <c r="CK234" s="157"/>
      <c r="CL234" s="157"/>
      <c r="CM234" s="157"/>
      <c r="CN234" s="157"/>
      <c r="CO234" s="157"/>
      <c r="CP234" s="157"/>
      <c r="CQ234" s="157"/>
      <c r="CR234" s="157"/>
      <c r="CS234" s="157"/>
      <c r="CT234" s="157"/>
      <c r="CU234" s="157"/>
      <c r="CV234" s="157"/>
      <c r="CW234" s="157"/>
      <c r="CX234" s="157"/>
      <c r="CY234" s="157"/>
      <c r="CZ234" s="157"/>
      <c r="DA234" s="157"/>
      <c r="DB234" s="157"/>
      <c r="DC234" s="157"/>
      <c r="DD234" s="157"/>
      <c r="DE234" s="157"/>
      <c r="DF234" s="157"/>
      <c r="DG234" s="157"/>
      <c r="DH234" s="157"/>
      <c r="DI234" s="157"/>
      <c r="DJ234" s="157"/>
      <c r="DK234" s="157"/>
      <c r="DL234" s="157"/>
      <c r="DM234" s="157"/>
      <c r="DN234" s="157"/>
      <c r="DO234" s="157"/>
      <c r="DP234" s="157"/>
      <c r="DQ234" s="157"/>
      <c r="DR234" s="157"/>
      <c r="DS234" s="157"/>
      <c r="DT234" s="157"/>
      <c r="DU234" s="157"/>
      <c r="DV234" s="157"/>
      <c r="DW234" s="157"/>
      <c r="DX234" s="157"/>
      <c r="DY234" s="157"/>
      <c r="DZ234" s="157"/>
      <c r="EA234" s="157"/>
      <c r="EB234" s="157"/>
      <c r="EC234" s="157"/>
      <c r="ED234" s="157"/>
      <c r="EE234" s="157"/>
      <c r="EF234" s="157"/>
      <c r="EG234" s="157"/>
      <c r="EH234" s="157"/>
      <c r="EI234" s="157"/>
      <c r="EJ234" s="157"/>
      <c r="EK234" s="157"/>
      <c r="EL234" s="157"/>
      <c r="EM234" s="157"/>
      <c r="EN234" s="157"/>
      <c r="EO234" s="157"/>
      <c r="EP234" s="157"/>
      <c r="EQ234" s="157"/>
      <c r="ER234" s="157"/>
      <c r="ES234" s="157"/>
      <c r="ET234" s="157"/>
      <c r="EU234" s="157"/>
      <c r="EV234" s="157"/>
      <c r="EW234" s="157"/>
      <c r="EX234" s="157"/>
      <c r="EY234" s="157"/>
      <c r="EZ234" s="157"/>
      <c r="FA234" s="157"/>
      <c r="FB234" s="157"/>
      <c r="FC234" s="157"/>
      <c r="FD234" s="157"/>
      <c r="FE234" s="157"/>
      <c r="FF234" s="157"/>
      <c r="FG234" s="157"/>
      <c r="FH234" s="157"/>
      <c r="FI234" s="157"/>
      <c r="FJ234" s="157"/>
      <c r="FK234" s="157"/>
      <c r="FL234" s="157"/>
      <c r="FM234" s="157"/>
      <c r="FN234" s="157"/>
      <c r="FO234" s="157"/>
      <c r="FP234" s="157"/>
      <c r="FQ234" s="157"/>
      <c r="FR234" s="157"/>
      <c r="FS234" s="157"/>
      <c r="FT234" s="157"/>
      <c r="FU234" s="157"/>
      <c r="FV234" s="157"/>
      <c r="FW234" s="157"/>
      <c r="FX234" s="157"/>
      <c r="FY234" s="157"/>
      <c r="FZ234" s="157"/>
      <c r="GA234" s="157"/>
      <c r="GB234" s="157"/>
      <c r="GC234" s="157"/>
      <c r="GD234" s="157"/>
      <c r="GE234" s="157"/>
      <c r="GF234" s="157"/>
      <c r="GG234" s="157"/>
      <c r="GH234" s="157"/>
      <c r="GI234" s="157"/>
      <c r="GJ234" s="157"/>
      <c r="GK234" s="157"/>
      <c r="GL234" s="157"/>
      <c r="GM234" s="157"/>
      <c r="GN234" s="157"/>
      <c r="GO234" s="157"/>
      <c r="GP234" s="157"/>
      <c r="GQ234" s="157"/>
      <c r="GR234" s="157"/>
      <c r="GS234" s="157"/>
      <c r="GT234" s="157"/>
      <c r="GU234" s="157"/>
      <c r="GV234" s="157"/>
      <c r="GW234" s="157"/>
      <c r="GX234" s="157"/>
      <c r="GY234" s="157"/>
      <c r="GZ234" s="157"/>
      <c r="HA234" s="157"/>
      <c r="HB234" s="157"/>
      <c r="HC234" s="157"/>
      <c r="HD234" s="157"/>
      <c r="HE234" s="157"/>
      <c r="HF234" s="157"/>
      <c r="HG234" s="157"/>
      <c r="HH234" s="157"/>
      <c r="HI234" s="157"/>
      <c r="HJ234" s="157"/>
      <c r="HK234" s="157"/>
      <c r="HL234" s="157"/>
      <c r="HM234" s="157"/>
      <c r="HN234" s="157"/>
      <c r="HO234" s="157"/>
      <c r="HP234" s="157"/>
      <c r="HQ234" s="157"/>
      <c r="HR234" s="157"/>
      <c r="HS234" s="157"/>
      <c r="HT234" s="157"/>
      <c r="HU234" s="157"/>
      <c r="HV234" s="157"/>
      <c r="HW234" s="157"/>
      <c r="HX234" s="157"/>
      <c r="HY234" s="157"/>
      <c r="HZ234" s="157"/>
      <c r="IA234" s="157"/>
      <c r="IB234" s="157"/>
      <c r="IC234" s="157"/>
      <c r="ID234" s="157"/>
      <c r="IE234" s="157"/>
      <c r="IF234" s="157"/>
      <c r="IG234" s="157"/>
      <c r="IH234" s="157"/>
      <c r="II234" s="157"/>
      <c r="IJ234" s="157"/>
      <c r="IK234" s="157"/>
      <c r="IL234" s="157"/>
      <c r="IM234" s="157"/>
      <c r="IN234" s="157"/>
      <c r="IO234" s="157"/>
      <c r="IP234" s="157"/>
      <c r="IQ234" s="157"/>
      <c r="IR234" s="157"/>
      <c r="IS234" s="157"/>
      <c r="IT234" s="157"/>
      <c r="IU234" s="157"/>
      <c r="IV234" s="157"/>
    </row>
    <row r="235" spans="1:256" ht="121.5" customHeight="1">
      <c r="A235" s="168"/>
      <c r="B235" s="49" t="s">
        <v>136</v>
      </c>
      <c r="C235" s="65">
        <v>1</v>
      </c>
      <c r="D235" s="55">
        <v>0</v>
      </c>
      <c r="E235" s="38">
        <v>0</v>
      </c>
      <c r="F235" s="38">
        <f>H235*D235/1000</f>
        <v>0</v>
      </c>
      <c r="G235" s="38">
        <f>H235*E235/1000</f>
        <v>0</v>
      </c>
      <c r="H235" s="38">
        <v>0</v>
      </c>
      <c r="I235" s="38">
        <v>0</v>
      </c>
      <c r="J235" s="38">
        <f>(D235+E235)*I235/100</f>
        <v>0</v>
      </c>
      <c r="K235" s="38">
        <v>155</v>
      </c>
      <c r="L235" s="38">
        <v>38.4</v>
      </c>
      <c r="M235" s="38">
        <f>O235*K235/1000</f>
        <v>186</v>
      </c>
      <c r="N235" s="38">
        <f>O235*L235/1000</f>
        <v>46.08</v>
      </c>
      <c r="O235" s="38">
        <v>1200</v>
      </c>
      <c r="P235" s="38"/>
      <c r="Q235" s="38">
        <f>(L235+K235)*P235/100</f>
        <v>0</v>
      </c>
      <c r="R235" s="38">
        <f>D235+E235+K235+L235</f>
        <v>193.4</v>
      </c>
      <c r="S235" s="38">
        <f>F235+G235+M235+N235</f>
        <v>232.07999999999998</v>
      </c>
      <c r="T235" s="40">
        <f t="shared" si="83"/>
        <v>1200</v>
      </c>
      <c r="U235" s="41">
        <f>J235+Q235</f>
        <v>0</v>
      </c>
    </row>
    <row r="236" spans="1:256" ht="121.5" customHeight="1">
      <c r="A236" s="168"/>
      <c r="B236" s="49" t="s">
        <v>137</v>
      </c>
      <c r="C236" s="65">
        <v>1</v>
      </c>
      <c r="D236" s="55">
        <v>0</v>
      </c>
      <c r="E236" s="38">
        <v>0</v>
      </c>
      <c r="F236" s="38">
        <f>H236*D236/1000</f>
        <v>0</v>
      </c>
      <c r="G236" s="38">
        <f>H236*E236/1000</f>
        <v>0</v>
      </c>
      <c r="H236" s="38">
        <v>0</v>
      </c>
      <c r="I236" s="38">
        <v>0</v>
      </c>
      <c r="J236" s="38">
        <f>(D236+E236)*I236/100</f>
        <v>0</v>
      </c>
      <c r="K236" s="38">
        <v>33</v>
      </c>
      <c r="L236" s="38">
        <v>14</v>
      </c>
      <c r="M236" s="38">
        <f>O236*K236/1000</f>
        <v>29.7</v>
      </c>
      <c r="N236" s="38">
        <f>O236*L236/1000</f>
        <v>12.6</v>
      </c>
      <c r="O236" s="38">
        <v>900</v>
      </c>
      <c r="P236" s="38"/>
      <c r="Q236" s="38">
        <f>(L236+K236)*P236/100</f>
        <v>0</v>
      </c>
      <c r="R236" s="38">
        <f>D236+E236+K236+L236</f>
        <v>47</v>
      </c>
      <c r="S236" s="38">
        <f>F236+G236+M236+N236</f>
        <v>42.3</v>
      </c>
      <c r="T236" s="40">
        <f t="shared" si="83"/>
        <v>899.99999999999989</v>
      </c>
      <c r="U236" s="41">
        <f>J236+Q236</f>
        <v>0</v>
      </c>
    </row>
    <row r="237" spans="1:256" ht="121.5" customHeight="1">
      <c r="A237" s="168"/>
      <c r="B237" s="49" t="s">
        <v>138</v>
      </c>
      <c r="C237" s="65">
        <v>1</v>
      </c>
      <c r="D237" s="55">
        <v>0</v>
      </c>
      <c r="E237" s="38">
        <v>0</v>
      </c>
      <c r="F237" s="38">
        <f>H237*D237/1000</f>
        <v>0</v>
      </c>
      <c r="G237" s="38">
        <f>H237*E237/1000</f>
        <v>0</v>
      </c>
      <c r="H237" s="38">
        <v>0</v>
      </c>
      <c r="I237" s="38">
        <v>0</v>
      </c>
      <c r="J237" s="38">
        <f>(D237+E237)*I237/100</f>
        <v>0</v>
      </c>
      <c r="K237" s="38">
        <v>29</v>
      </c>
      <c r="L237" s="38">
        <v>5</v>
      </c>
      <c r="M237" s="38">
        <f>O237*K237/1000</f>
        <v>28.42</v>
      </c>
      <c r="N237" s="38">
        <f>O237*L237/1000</f>
        <v>4.9000000000000004</v>
      </c>
      <c r="O237" s="38">
        <v>980</v>
      </c>
      <c r="P237" s="38"/>
      <c r="Q237" s="38">
        <f>(L237+K237)*P237/100</f>
        <v>0</v>
      </c>
      <c r="R237" s="38">
        <f>D237+E237+K237+L237</f>
        <v>34</v>
      </c>
      <c r="S237" s="38">
        <f>F237+G237+M237+N237</f>
        <v>33.32</v>
      </c>
      <c r="T237" s="40">
        <f t="shared" si="83"/>
        <v>980</v>
      </c>
      <c r="U237" s="41">
        <f>J237+Q237</f>
        <v>0</v>
      </c>
    </row>
    <row r="238" spans="1:256" ht="121.5" customHeight="1">
      <c r="A238" s="148" t="s">
        <v>60</v>
      </c>
      <c r="B238" s="149"/>
      <c r="C238" s="149"/>
      <c r="D238" s="38">
        <f>SUM(D234:D237)</f>
        <v>0</v>
      </c>
      <c r="E238" s="38">
        <f t="shared" ref="E238:U238" si="84">SUM(E234:E237)</f>
        <v>0</v>
      </c>
      <c r="F238" s="38">
        <f t="shared" si="84"/>
        <v>0</v>
      </c>
      <c r="G238" s="38">
        <f t="shared" si="84"/>
        <v>0</v>
      </c>
      <c r="H238" s="38">
        <v>0</v>
      </c>
      <c r="I238" s="38"/>
      <c r="J238" s="38">
        <f t="shared" si="84"/>
        <v>0</v>
      </c>
      <c r="K238" s="38">
        <f t="shared" si="84"/>
        <v>245.4</v>
      </c>
      <c r="L238" s="38">
        <f t="shared" si="84"/>
        <v>61.199999999999996</v>
      </c>
      <c r="M238" s="38">
        <f t="shared" si="84"/>
        <v>286.29400000000004</v>
      </c>
      <c r="N238" s="38">
        <f t="shared" si="84"/>
        <v>69.222999999999999</v>
      </c>
      <c r="O238" s="38">
        <f>(N238+M238)/(L238+K238)*1000</f>
        <v>1159.5466405740381</v>
      </c>
      <c r="P238" s="38"/>
      <c r="Q238" s="38">
        <f t="shared" si="84"/>
        <v>0</v>
      </c>
      <c r="R238" s="38">
        <f t="shared" si="84"/>
        <v>306.60000000000002</v>
      </c>
      <c r="S238" s="38">
        <f t="shared" si="84"/>
        <v>355.517</v>
      </c>
      <c r="T238" s="40">
        <f t="shared" si="83"/>
        <v>1159.5466405740378</v>
      </c>
      <c r="U238" s="41">
        <f t="shared" si="84"/>
        <v>0</v>
      </c>
    </row>
    <row r="239" spans="1:256" ht="121.5" customHeight="1" thickBot="1">
      <c r="A239" s="150" t="s">
        <v>139</v>
      </c>
      <c r="B239" s="151"/>
      <c r="C239" s="151"/>
      <c r="D239" s="57">
        <f>D238</f>
        <v>0</v>
      </c>
      <c r="E239" s="57">
        <f t="shared" ref="E239:U239" si="85">E238</f>
        <v>0</v>
      </c>
      <c r="F239" s="57">
        <f t="shared" si="85"/>
        <v>0</v>
      </c>
      <c r="G239" s="57">
        <f t="shared" si="85"/>
        <v>0</v>
      </c>
      <c r="H239" s="57">
        <v>0</v>
      </c>
      <c r="I239" s="57"/>
      <c r="J239" s="57">
        <f t="shared" si="85"/>
        <v>0</v>
      </c>
      <c r="K239" s="57">
        <f t="shared" si="85"/>
        <v>245.4</v>
      </c>
      <c r="L239" s="57">
        <f t="shared" si="85"/>
        <v>61.199999999999996</v>
      </c>
      <c r="M239" s="57">
        <f t="shared" si="85"/>
        <v>286.29400000000004</v>
      </c>
      <c r="N239" s="57">
        <f t="shared" si="85"/>
        <v>69.222999999999999</v>
      </c>
      <c r="O239" s="57">
        <f>(N239+M239)/(L239+K239)*1000</f>
        <v>1159.5466405740381</v>
      </c>
      <c r="P239" s="57"/>
      <c r="Q239" s="57">
        <f t="shared" si="85"/>
        <v>0</v>
      </c>
      <c r="R239" s="57">
        <f t="shared" si="85"/>
        <v>306.60000000000002</v>
      </c>
      <c r="S239" s="57">
        <f t="shared" si="85"/>
        <v>355.517</v>
      </c>
      <c r="T239" s="61">
        <f t="shared" si="83"/>
        <v>1159.5466405740378</v>
      </c>
      <c r="U239" s="102">
        <f t="shared" si="85"/>
        <v>0</v>
      </c>
    </row>
    <row r="240" spans="1:256" ht="36.75" customHeight="1">
      <c r="A240" s="46"/>
      <c r="B240" s="46" t="s">
        <v>46</v>
      </c>
      <c r="C240" s="46"/>
      <c r="D240" s="46" t="s">
        <v>47</v>
      </c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</row>
    <row r="241" spans="1:21" ht="36.75" customHeight="1">
      <c r="A241" s="96"/>
      <c r="B241" s="96"/>
      <c r="C241" s="96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</row>
    <row r="242" spans="1:21" ht="116.25" customHeight="1">
      <c r="A242" s="157" t="s">
        <v>295</v>
      </c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</row>
    <row r="243" spans="1:21" s="100" customFormat="1" ht="36.75" customHeight="1" thickBot="1">
      <c r="A243" s="207" t="s">
        <v>203</v>
      </c>
      <c r="B243" s="207"/>
      <c r="C243" s="32"/>
      <c r="D243" s="32"/>
      <c r="E243" s="32"/>
      <c r="F243" s="32"/>
      <c r="G243" s="32"/>
      <c r="H243" s="32" t="s">
        <v>15</v>
      </c>
      <c r="I243" s="32"/>
      <c r="J243" s="32"/>
      <c r="K243" s="32"/>
      <c r="L243" s="33"/>
      <c r="M243" s="32"/>
      <c r="N243" s="32" t="s">
        <v>194</v>
      </c>
      <c r="O243" s="32"/>
      <c r="P243" s="32"/>
      <c r="Q243" s="32"/>
      <c r="R243" s="33"/>
      <c r="S243" s="208" t="s">
        <v>17</v>
      </c>
      <c r="T243" s="208"/>
      <c r="U243" s="208"/>
    </row>
    <row r="244" spans="1:21" ht="42.75" customHeight="1">
      <c r="A244" s="140" t="s">
        <v>18</v>
      </c>
      <c r="B244" s="142" t="s">
        <v>49</v>
      </c>
      <c r="C244" s="143" t="s">
        <v>50</v>
      </c>
      <c r="D244" s="145" t="s">
        <v>19</v>
      </c>
      <c r="E244" s="145"/>
      <c r="F244" s="145"/>
      <c r="G244" s="145"/>
      <c r="H244" s="145"/>
      <c r="I244" s="145"/>
      <c r="J244" s="145"/>
      <c r="K244" s="145" t="s">
        <v>20</v>
      </c>
      <c r="L244" s="145"/>
      <c r="M244" s="145"/>
      <c r="N244" s="145"/>
      <c r="O244" s="145"/>
      <c r="P244" s="145"/>
      <c r="Q244" s="145"/>
      <c r="R244" s="142" t="s">
        <v>21</v>
      </c>
      <c r="S244" s="142" t="s">
        <v>22</v>
      </c>
      <c r="T244" s="146" t="s">
        <v>23</v>
      </c>
      <c r="U244" s="135" t="s">
        <v>192</v>
      </c>
    </row>
    <row r="245" spans="1:21" ht="42.75" customHeight="1">
      <c r="A245" s="141"/>
      <c r="B245" s="134"/>
      <c r="C245" s="144"/>
      <c r="D245" s="137" t="s">
        <v>25</v>
      </c>
      <c r="E245" s="137"/>
      <c r="F245" s="134" t="s">
        <v>26</v>
      </c>
      <c r="G245" s="134"/>
      <c r="H245" s="134" t="s">
        <v>23</v>
      </c>
      <c r="I245" s="134" t="s">
        <v>27</v>
      </c>
      <c r="J245" s="134" t="s">
        <v>28</v>
      </c>
      <c r="K245" s="137" t="s">
        <v>25</v>
      </c>
      <c r="L245" s="137"/>
      <c r="M245" s="134" t="s">
        <v>26</v>
      </c>
      <c r="N245" s="134"/>
      <c r="O245" s="134" t="s">
        <v>23</v>
      </c>
      <c r="P245" s="134" t="s">
        <v>27</v>
      </c>
      <c r="Q245" s="134" t="s">
        <v>28</v>
      </c>
      <c r="R245" s="134"/>
      <c r="S245" s="134"/>
      <c r="T245" s="147"/>
      <c r="U245" s="136"/>
    </row>
    <row r="246" spans="1:21" ht="42.75" customHeight="1">
      <c r="A246" s="141"/>
      <c r="B246" s="134"/>
      <c r="C246" s="144"/>
      <c r="D246" s="37" t="s">
        <v>30</v>
      </c>
      <c r="E246" s="37" t="s">
        <v>31</v>
      </c>
      <c r="F246" s="37" t="s">
        <v>30</v>
      </c>
      <c r="G246" s="37" t="s">
        <v>31</v>
      </c>
      <c r="H246" s="134"/>
      <c r="I246" s="134"/>
      <c r="J246" s="134"/>
      <c r="K246" s="37" t="s">
        <v>30</v>
      </c>
      <c r="L246" s="37" t="s">
        <v>31</v>
      </c>
      <c r="M246" s="37" t="s">
        <v>30</v>
      </c>
      <c r="N246" s="37" t="s">
        <v>31</v>
      </c>
      <c r="O246" s="134"/>
      <c r="P246" s="134"/>
      <c r="Q246" s="134"/>
      <c r="R246" s="134"/>
      <c r="S246" s="134"/>
      <c r="T246" s="147"/>
      <c r="U246" s="136"/>
    </row>
    <row r="247" spans="1:21" ht="73.5" customHeight="1">
      <c r="A247" s="168" t="s">
        <v>141</v>
      </c>
      <c r="B247" s="68" t="s">
        <v>142</v>
      </c>
      <c r="C247" s="69">
        <v>1</v>
      </c>
      <c r="D247" s="38">
        <v>24</v>
      </c>
      <c r="E247" s="38">
        <v>10</v>
      </c>
      <c r="F247" s="38">
        <f>H247*D247/1000</f>
        <v>0</v>
      </c>
      <c r="G247" s="38">
        <f>H247*E247/1000</f>
        <v>0</v>
      </c>
      <c r="H247" s="38">
        <v>0</v>
      </c>
      <c r="I247" s="38"/>
      <c r="J247" s="38">
        <f>(D247+E247)*I247/100</f>
        <v>0</v>
      </c>
      <c r="K247" s="38">
        <v>5</v>
      </c>
      <c r="L247" s="38">
        <v>5</v>
      </c>
      <c r="M247" s="38">
        <f>O247*K247/1000</f>
        <v>4.5</v>
      </c>
      <c r="N247" s="38">
        <f>O247*L247/1000</f>
        <v>4.5</v>
      </c>
      <c r="O247" s="38">
        <v>900</v>
      </c>
      <c r="P247" s="38"/>
      <c r="Q247" s="38">
        <f>(L247+K247)*P247/100</f>
        <v>0</v>
      </c>
      <c r="R247" s="38">
        <f>D247+E247+K247+L247</f>
        <v>44</v>
      </c>
      <c r="S247" s="38">
        <f>F247+G247+M247+N247</f>
        <v>9</v>
      </c>
      <c r="T247" s="40">
        <f t="shared" ref="T247:T253" si="86">S247/R247*1000</f>
        <v>204.54545454545456</v>
      </c>
      <c r="U247" s="41">
        <f>J247+Q247</f>
        <v>0</v>
      </c>
    </row>
    <row r="248" spans="1:21" s="93" customFormat="1" ht="73.5" customHeight="1">
      <c r="A248" s="168"/>
      <c r="B248" s="68" t="s">
        <v>143</v>
      </c>
      <c r="C248" s="69">
        <v>1</v>
      </c>
      <c r="D248" s="38">
        <v>3</v>
      </c>
      <c r="E248" s="38">
        <v>0</v>
      </c>
      <c r="F248" s="38">
        <f>H248*D248/1000</f>
        <v>0</v>
      </c>
      <c r="G248" s="38">
        <f>H248*E248/1000</f>
        <v>0</v>
      </c>
      <c r="H248" s="38">
        <v>0</v>
      </c>
      <c r="I248" s="38"/>
      <c r="J248" s="38">
        <f>(D248+E248)*I248/100</f>
        <v>0</v>
      </c>
      <c r="K248" s="38">
        <v>111</v>
      </c>
      <c r="L248" s="38">
        <v>27</v>
      </c>
      <c r="M248" s="38">
        <f>O248*K248/1000</f>
        <v>77.7</v>
      </c>
      <c r="N248" s="38">
        <f>O248*L248/1000</f>
        <v>18.899999999999999</v>
      </c>
      <c r="O248" s="38">
        <v>700</v>
      </c>
      <c r="P248" s="38"/>
      <c r="Q248" s="38">
        <f>(L248+K248)*P248/100</f>
        <v>0</v>
      </c>
      <c r="R248" s="38">
        <f>D248+E248+K248+L248</f>
        <v>141</v>
      </c>
      <c r="S248" s="38">
        <f>F248+G248+M248+N248</f>
        <v>96.6</v>
      </c>
      <c r="T248" s="40">
        <f t="shared" si="86"/>
        <v>685.10638297872345</v>
      </c>
      <c r="U248" s="41">
        <f>J248+Q248</f>
        <v>0</v>
      </c>
    </row>
    <row r="249" spans="1:21" s="98" customFormat="1" ht="73.5" customHeight="1">
      <c r="A249" s="168"/>
      <c r="B249" s="68" t="s">
        <v>144</v>
      </c>
      <c r="C249" s="69">
        <v>1</v>
      </c>
      <c r="D249" s="38">
        <v>0</v>
      </c>
      <c r="E249" s="38">
        <v>0</v>
      </c>
      <c r="F249" s="38">
        <f>H249*D249/1000</f>
        <v>0</v>
      </c>
      <c r="G249" s="38">
        <f>H249*E249/1000</f>
        <v>0</v>
      </c>
      <c r="H249" s="38">
        <v>0</v>
      </c>
      <c r="I249" s="38"/>
      <c r="J249" s="38">
        <f>(D249+E249)*I249/100</f>
        <v>0</v>
      </c>
      <c r="K249" s="38">
        <v>30</v>
      </c>
      <c r="L249" s="38">
        <v>11</v>
      </c>
      <c r="M249" s="38">
        <f>O249*K249/1000</f>
        <v>22.5</v>
      </c>
      <c r="N249" s="38">
        <f>O249*L249/1000</f>
        <v>8.25</v>
      </c>
      <c r="O249" s="38">
        <v>750</v>
      </c>
      <c r="P249" s="38"/>
      <c r="Q249" s="38">
        <f>(L249+K249)*P249/100</f>
        <v>0</v>
      </c>
      <c r="R249" s="38">
        <f>D249+E249+K249+L249</f>
        <v>41</v>
      </c>
      <c r="S249" s="38">
        <f>F249+G249+M249+N249</f>
        <v>30.75</v>
      </c>
      <c r="T249" s="40">
        <f t="shared" si="86"/>
        <v>750</v>
      </c>
      <c r="U249" s="41">
        <f>J249+Q249</f>
        <v>0</v>
      </c>
    </row>
    <row r="250" spans="1:21" ht="73.5" customHeight="1">
      <c r="A250" s="168"/>
      <c r="B250" s="68" t="s">
        <v>145</v>
      </c>
      <c r="C250" s="69">
        <v>1</v>
      </c>
      <c r="D250" s="38">
        <v>0</v>
      </c>
      <c r="E250" s="38">
        <v>0</v>
      </c>
      <c r="F250" s="38">
        <f>H250*D250/1000</f>
        <v>0</v>
      </c>
      <c r="G250" s="38">
        <f>H250*E250/1000</f>
        <v>0</v>
      </c>
      <c r="H250" s="38">
        <v>0</v>
      </c>
      <c r="I250" s="38">
        <v>0</v>
      </c>
      <c r="J250" s="38">
        <f>(D250+E250)*I250/100</f>
        <v>0</v>
      </c>
      <c r="K250" s="38">
        <v>20</v>
      </c>
      <c r="L250" s="38">
        <v>10</v>
      </c>
      <c r="M250" s="38">
        <f>O250*K250/1000</f>
        <v>14</v>
      </c>
      <c r="N250" s="38">
        <f>O250*L250/1000</f>
        <v>7</v>
      </c>
      <c r="O250" s="38">
        <v>700</v>
      </c>
      <c r="P250" s="38"/>
      <c r="Q250" s="38">
        <f>(L250+K250)*P250/100</f>
        <v>0</v>
      </c>
      <c r="R250" s="38">
        <f>D250+E250+K250+L250</f>
        <v>30</v>
      </c>
      <c r="S250" s="38">
        <f>F250+G250+M250+N250</f>
        <v>21</v>
      </c>
      <c r="T250" s="40">
        <f t="shared" si="86"/>
        <v>700</v>
      </c>
      <c r="U250" s="41">
        <f>J250+Q250</f>
        <v>0</v>
      </c>
    </row>
    <row r="251" spans="1:21" ht="73.5" customHeight="1">
      <c r="A251" s="168"/>
      <c r="B251" s="68" t="s">
        <v>146</v>
      </c>
      <c r="C251" s="69">
        <v>1</v>
      </c>
      <c r="D251" s="38">
        <v>0</v>
      </c>
      <c r="E251" s="38">
        <v>0</v>
      </c>
      <c r="F251" s="38">
        <f>H251*D251/1000</f>
        <v>0</v>
      </c>
      <c r="G251" s="38">
        <f>H251*E251/1000</f>
        <v>0</v>
      </c>
      <c r="H251" s="38">
        <v>0</v>
      </c>
      <c r="I251" s="38">
        <v>0</v>
      </c>
      <c r="J251" s="38">
        <f>(D251+E251)*I251/100</f>
        <v>0</v>
      </c>
      <c r="K251" s="38">
        <v>210</v>
      </c>
      <c r="L251" s="38">
        <v>77</v>
      </c>
      <c r="M251" s="38">
        <f>O251*K251/1000</f>
        <v>186.06</v>
      </c>
      <c r="N251" s="38">
        <f>O251*L251/1000</f>
        <v>68.221999999999994</v>
      </c>
      <c r="O251" s="38">
        <v>886</v>
      </c>
      <c r="P251" s="38"/>
      <c r="Q251" s="38">
        <f>(L251+K251)*P251/100</f>
        <v>0</v>
      </c>
      <c r="R251" s="38">
        <f>D251+E251+K251+L251</f>
        <v>287</v>
      </c>
      <c r="S251" s="38">
        <f>F251+G251+M251+N251</f>
        <v>254.28199999999998</v>
      </c>
      <c r="T251" s="40">
        <f t="shared" si="86"/>
        <v>885.99999999999989</v>
      </c>
      <c r="U251" s="41">
        <f>J251+Q251</f>
        <v>0</v>
      </c>
    </row>
    <row r="252" spans="1:21" ht="73.5" customHeight="1">
      <c r="A252" s="148" t="s">
        <v>60</v>
      </c>
      <c r="B252" s="149"/>
      <c r="C252" s="149"/>
      <c r="D252" s="58">
        <f>SUM(D247:D251)</f>
        <v>27</v>
      </c>
      <c r="E252" s="58">
        <f t="shared" ref="E252:U252" si="87">SUM(E247:E251)</f>
        <v>10</v>
      </c>
      <c r="F252" s="58">
        <f t="shared" si="87"/>
        <v>0</v>
      </c>
      <c r="G252" s="58">
        <f t="shared" si="87"/>
        <v>0</v>
      </c>
      <c r="H252" s="58">
        <f>(G252+F252)/(E252+D252)*1000</f>
        <v>0</v>
      </c>
      <c r="I252" s="58"/>
      <c r="J252" s="58">
        <f t="shared" si="87"/>
        <v>0</v>
      </c>
      <c r="K252" s="58">
        <f t="shared" si="87"/>
        <v>376</v>
      </c>
      <c r="L252" s="58">
        <f t="shared" si="87"/>
        <v>130</v>
      </c>
      <c r="M252" s="58">
        <f t="shared" si="87"/>
        <v>304.76</v>
      </c>
      <c r="N252" s="58">
        <f t="shared" si="87"/>
        <v>106.87199999999999</v>
      </c>
      <c r="O252" s="58">
        <f>(N252+M252)/(L252+K252)*1000</f>
        <v>813.50197628458488</v>
      </c>
      <c r="P252" s="58"/>
      <c r="Q252" s="58">
        <f t="shared" si="87"/>
        <v>0</v>
      </c>
      <c r="R252" s="58">
        <f t="shared" si="87"/>
        <v>543</v>
      </c>
      <c r="S252" s="58">
        <f t="shared" si="87"/>
        <v>411.63199999999995</v>
      </c>
      <c r="T252" s="59">
        <f t="shared" si="86"/>
        <v>758.06998158379372</v>
      </c>
      <c r="U252" s="108">
        <f t="shared" si="87"/>
        <v>0</v>
      </c>
    </row>
    <row r="253" spans="1:21" ht="73.5" customHeight="1" thickBot="1">
      <c r="A253" s="150" t="s">
        <v>147</v>
      </c>
      <c r="B253" s="151"/>
      <c r="C253" s="151"/>
      <c r="D253" s="109">
        <f>D252</f>
        <v>27</v>
      </c>
      <c r="E253" s="109">
        <f t="shared" ref="E253:U253" si="88">E252</f>
        <v>10</v>
      </c>
      <c r="F253" s="109">
        <f t="shared" si="88"/>
        <v>0</v>
      </c>
      <c r="G253" s="109">
        <f t="shared" si="88"/>
        <v>0</v>
      </c>
      <c r="H253" s="109">
        <f>(G253+F253)/(E253+D253)*1000</f>
        <v>0</v>
      </c>
      <c r="I253" s="109"/>
      <c r="J253" s="109">
        <f t="shared" si="88"/>
        <v>0</v>
      </c>
      <c r="K253" s="109">
        <f t="shared" si="88"/>
        <v>376</v>
      </c>
      <c r="L253" s="109">
        <f t="shared" si="88"/>
        <v>130</v>
      </c>
      <c r="M253" s="109">
        <f t="shared" si="88"/>
        <v>304.76</v>
      </c>
      <c r="N253" s="109">
        <f t="shared" si="88"/>
        <v>106.87199999999999</v>
      </c>
      <c r="O253" s="109">
        <f>(N253+M253)/(L253+K253)*1000</f>
        <v>813.50197628458488</v>
      </c>
      <c r="P253" s="109"/>
      <c r="Q253" s="109">
        <f t="shared" si="88"/>
        <v>0</v>
      </c>
      <c r="R253" s="109">
        <f t="shared" si="88"/>
        <v>543</v>
      </c>
      <c r="S253" s="109">
        <f t="shared" si="88"/>
        <v>411.63199999999995</v>
      </c>
      <c r="T253" s="110">
        <f t="shared" si="86"/>
        <v>758.06998158379372</v>
      </c>
      <c r="U253" s="111">
        <f t="shared" si="88"/>
        <v>0</v>
      </c>
    </row>
    <row r="254" spans="1:21" ht="36.75" customHeight="1">
      <c r="A254" s="105"/>
      <c r="B254" s="105" t="s">
        <v>46</v>
      </c>
      <c r="C254" s="105"/>
      <c r="D254" s="105" t="s">
        <v>47</v>
      </c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</row>
    <row r="255" spans="1:21" ht="84" customHeight="1">
      <c r="A255" s="157" t="s">
        <v>296</v>
      </c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</row>
    <row r="256" spans="1:21" s="100" customFormat="1" ht="36.75" customHeight="1" thickBot="1">
      <c r="A256" s="207" t="s">
        <v>204</v>
      </c>
      <c r="B256" s="207"/>
      <c r="C256" s="32"/>
      <c r="D256" s="32"/>
      <c r="E256" s="32"/>
      <c r="F256" s="32"/>
      <c r="G256" s="32"/>
      <c r="H256" s="32" t="s">
        <v>15</v>
      </c>
      <c r="I256" s="32"/>
      <c r="J256" s="32"/>
      <c r="K256" s="32"/>
      <c r="L256" s="33"/>
      <c r="M256" s="32"/>
      <c r="N256" s="32" t="s">
        <v>194</v>
      </c>
      <c r="O256" s="32"/>
      <c r="P256" s="32"/>
      <c r="Q256" s="32"/>
      <c r="R256" s="33"/>
      <c r="S256" s="208" t="s">
        <v>17</v>
      </c>
      <c r="T256" s="208"/>
      <c r="U256" s="208"/>
    </row>
    <row r="257" spans="1:256" ht="33.75" customHeight="1">
      <c r="A257" s="140" t="s">
        <v>18</v>
      </c>
      <c r="B257" s="142" t="s">
        <v>49</v>
      </c>
      <c r="C257" s="143" t="s">
        <v>50</v>
      </c>
      <c r="D257" s="145" t="s">
        <v>19</v>
      </c>
      <c r="E257" s="145"/>
      <c r="F257" s="145"/>
      <c r="G257" s="145"/>
      <c r="H257" s="145"/>
      <c r="I257" s="145"/>
      <c r="J257" s="145"/>
      <c r="K257" s="145" t="s">
        <v>20</v>
      </c>
      <c r="L257" s="145"/>
      <c r="M257" s="145"/>
      <c r="N257" s="145"/>
      <c r="O257" s="145"/>
      <c r="P257" s="145"/>
      <c r="Q257" s="145"/>
      <c r="R257" s="142" t="s">
        <v>21</v>
      </c>
      <c r="S257" s="142" t="s">
        <v>22</v>
      </c>
      <c r="T257" s="146" t="s">
        <v>23</v>
      </c>
      <c r="U257" s="135" t="s">
        <v>192</v>
      </c>
    </row>
    <row r="258" spans="1:256" s="93" customFormat="1" ht="42.75" customHeight="1">
      <c r="A258" s="141"/>
      <c r="B258" s="134"/>
      <c r="C258" s="144"/>
      <c r="D258" s="137" t="s">
        <v>25</v>
      </c>
      <c r="E258" s="137"/>
      <c r="F258" s="134" t="s">
        <v>26</v>
      </c>
      <c r="G258" s="134"/>
      <c r="H258" s="134" t="s">
        <v>23</v>
      </c>
      <c r="I258" s="134" t="s">
        <v>27</v>
      </c>
      <c r="J258" s="134" t="s">
        <v>28</v>
      </c>
      <c r="K258" s="137" t="s">
        <v>25</v>
      </c>
      <c r="L258" s="137"/>
      <c r="M258" s="134" t="s">
        <v>26</v>
      </c>
      <c r="N258" s="134"/>
      <c r="O258" s="134" t="s">
        <v>23</v>
      </c>
      <c r="P258" s="134" t="s">
        <v>27</v>
      </c>
      <c r="Q258" s="134" t="s">
        <v>28</v>
      </c>
      <c r="R258" s="134"/>
      <c r="S258" s="134"/>
      <c r="T258" s="147"/>
      <c r="U258" s="136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157"/>
      <c r="AG258" s="157"/>
      <c r="AH258" s="157"/>
      <c r="AI258" s="157"/>
      <c r="AJ258" s="157"/>
      <c r="AK258" s="157"/>
      <c r="AL258" s="157"/>
      <c r="AM258" s="157"/>
      <c r="AN258" s="157"/>
      <c r="AO258" s="157"/>
      <c r="AP258" s="157"/>
      <c r="AQ258" s="157"/>
      <c r="AR258" s="157"/>
      <c r="AS258" s="157"/>
      <c r="AT258" s="157"/>
      <c r="AU258" s="157"/>
      <c r="AV258" s="157"/>
      <c r="AW258" s="157"/>
      <c r="AX258" s="157"/>
      <c r="AY258" s="157"/>
      <c r="AZ258" s="157"/>
      <c r="BA258" s="157"/>
      <c r="BB258" s="157"/>
      <c r="BC258" s="157"/>
      <c r="BD258" s="157"/>
      <c r="BE258" s="157"/>
      <c r="BF258" s="157"/>
      <c r="BG258" s="157"/>
      <c r="BH258" s="157"/>
      <c r="BI258" s="157"/>
      <c r="BJ258" s="157"/>
      <c r="BK258" s="157"/>
      <c r="BL258" s="157"/>
      <c r="BM258" s="157"/>
      <c r="BN258" s="157"/>
      <c r="BO258" s="157"/>
      <c r="BP258" s="157"/>
      <c r="BQ258" s="157"/>
      <c r="BR258" s="157"/>
      <c r="BS258" s="157"/>
      <c r="BT258" s="157"/>
      <c r="BU258" s="157"/>
      <c r="BV258" s="157"/>
      <c r="BW258" s="157"/>
      <c r="BX258" s="157"/>
      <c r="BY258" s="157"/>
      <c r="BZ258" s="157"/>
      <c r="CA258" s="157"/>
      <c r="CB258" s="157"/>
      <c r="CC258" s="157"/>
      <c r="CD258" s="157"/>
      <c r="CE258" s="157"/>
      <c r="CF258" s="157"/>
      <c r="CG258" s="157"/>
      <c r="CH258" s="157"/>
      <c r="CI258" s="157"/>
      <c r="CJ258" s="157"/>
      <c r="CK258" s="157"/>
      <c r="CL258" s="157"/>
      <c r="CM258" s="157"/>
      <c r="CN258" s="157"/>
      <c r="CO258" s="157"/>
      <c r="CP258" s="157"/>
      <c r="CQ258" s="157"/>
      <c r="CR258" s="157"/>
      <c r="CS258" s="157"/>
      <c r="CT258" s="157"/>
      <c r="CU258" s="157"/>
      <c r="CV258" s="157"/>
      <c r="CW258" s="157"/>
      <c r="CX258" s="157"/>
      <c r="CY258" s="157"/>
      <c r="CZ258" s="157"/>
      <c r="DA258" s="157"/>
      <c r="DB258" s="157"/>
      <c r="DC258" s="157"/>
      <c r="DD258" s="157"/>
      <c r="DE258" s="157"/>
      <c r="DF258" s="157"/>
      <c r="DG258" s="157"/>
      <c r="DH258" s="157"/>
      <c r="DI258" s="157"/>
      <c r="DJ258" s="157"/>
      <c r="DK258" s="157"/>
      <c r="DL258" s="157"/>
      <c r="DM258" s="157"/>
      <c r="DN258" s="157"/>
      <c r="DO258" s="157"/>
      <c r="DP258" s="157"/>
      <c r="DQ258" s="157"/>
      <c r="DR258" s="157"/>
      <c r="DS258" s="157"/>
      <c r="DT258" s="157"/>
      <c r="DU258" s="157"/>
      <c r="DV258" s="157"/>
      <c r="DW258" s="157"/>
      <c r="DX258" s="157"/>
      <c r="DY258" s="157"/>
      <c r="DZ258" s="157"/>
      <c r="EA258" s="157"/>
      <c r="EB258" s="157"/>
      <c r="EC258" s="157"/>
      <c r="ED258" s="157"/>
      <c r="EE258" s="157"/>
      <c r="EF258" s="157"/>
      <c r="EG258" s="157"/>
      <c r="EH258" s="157"/>
      <c r="EI258" s="157"/>
      <c r="EJ258" s="157"/>
      <c r="EK258" s="157"/>
      <c r="EL258" s="157"/>
      <c r="EM258" s="157"/>
      <c r="EN258" s="157"/>
      <c r="EO258" s="157"/>
      <c r="EP258" s="157"/>
      <c r="EQ258" s="157"/>
      <c r="ER258" s="157"/>
      <c r="ES258" s="157"/>
      <c r="ET258" s="157"/>
      <c r="EU258" s="157"/>
      <c r="EV258" s="157"/>
      <c r="EW258" s="157"/>
      <c r="EX258" s="157"/>
      <c r="EY258" s="157"/>
      <c r="EZ258" s="157"/>
      <c r="FA258" s="157"/>
      <c r="FB258" s="157"/>
      <c r="FC258" s="157"/>
      <c r="FD258" s="157"/>
      <c r="FE258" s="157"/>
      <c r="FF258" s="157"/>
      <c r="FG258" s="157"/>
      <c r="FH258" s="157"/>
      <c r="FI258" s="157"/>
      <c r="FJ258" s="157"/>
      <c r="FK258" s="157"/>
      <c r="FL258" s="157"/>
      <c r="FM258" s="157"/>
      <c r="FN258" s="157"/>
      <c r="FO258" s="157"/>
      <c r="FP258" s="157"/>
      <c r="FQ258" s="157"/>
      <c r="FR258" s="157"/>
      <c r="FS258" s="157"/>
      <c r="FT258" s="157"/>
      <c r="FU258" s="157"/>
      <c r="FV258" s="157"/>
      <c r="FW258" s="157"/>
      <c r="FX258" s="157"/>
      <c r="FY258" s="157"/>
      <c r="FZ258" s="157"/>
      <c r="GA258" s="157"/>
      <c r="GB258" s="157"/>
      <c r="GC258" s="157"/>
      <c r="GD258" s="157"/>
      <c r="GE258" s="157"/>
      <c r="GF258" s="157"/>
      <c r="GG258" s="157"/>
      <c r="GH258" s="157"/>
      <c r="GI258" s="157"/>
      <c r="GJ258" s="157"/>
      <c r="GK258" s="157"/>
      <c r="GL258" s="157"/>
      <c r="GM258" s="157"/>
      <c r="GN258" s="157"/>
      <c r="GO258" s="157"/>
      <c r="GP258" s="157"/>
      <c r="GQ258" s="157"/>
      <c r="GR258" s="157"/>
      <c r="GS258" s="157"/>
      <c r="GT258" s="157"/>
      <c r="GU258" s="157"/>
      <c r="GV258" s="157"/>
      <c r="GW258" s="157"/>
      <c r="GX258" s="157"/>
      <c r="GY258" s="157"/>
      <c r="GZ258" s="157"/>
      <c r="HA258" s="157"/>
      <c r="HB258" s="157"/>
      <c r="HC258" s="157"/>
      <c r="HD258" s="157"/>
      <c r="HE258" s="157"/>
      <c r="HF258" s="157"/>
      <c r="HG258" s="157"/>
      <c r="HH258" s="157"/>
      <c r="HI258" s="157"/>
      <c r="HJ258" s="157"/>
      <c r="HK258" s="157"/>
      <c r="HL258" s="157"/>
      <c r="HM258" s="157"/>
      <c r="HN258" s="157"/>
      <c r="HO258" s="157"/>
      <c r="HP258" s="157"/>
      <c r="HQ258" s="157"/>
      <c r="HR258" s="157"/>
      <c r="HS258" s="157"/>
      <c r="HT258" s="157"/>
      <c r="HU258" s="157"/>
      <c r="HV258" s="157"/>
      <c r="HW258" s="157"/>
      <c r="HX258" s="157"/>
      <c r="HY258" s="157"/>
      <c r="HZ258" s="157"/>
      <c r="IA258" s="157"/>
      <c r="IB258" s="157"/>
      <c r="IC258" s="157"/>
      <c r="ID258" s="157"/>
      <c r="IE258" s="157"/>
      <c r="IF258" s="157"/>
      <c r="IG258" s="157"/>
      <c r="IH258" s="157"/>
      <c r="II258" s="157"/>
      <c r="IJ258" s="157"/>
      <c r="IK258" s="157"/>
      <c r="IL258" s="157"/>
      <c r="IM258" s="157"/>
      <c r="IN258" s="157"/>
      <c r="IO258" s="157"/>
      <c r="IP258" s="157"/>
      <c r="IQ258" s="157"/>
      <c r="IR258" s="157"/>
      <c r="IS258" s="157"/>
      <c r="IT258" s="157"/>
      <c r="IU258" s="157"/>
      <c r="IV258" s="157"/>
    </row>
    <row r="259" spans="1:256" ht="36.75" customHeight="1">
      <c r="A259" s="141"/>
      <c r="B259" s="134"/>
      <c r="C259" s="144"/>
      <c r="D259" s="37" t="s">
        <v>30</v>
      </c>
      <c r="E259" s="37" t="s">
        <v>31</v>
      </c>
      <c r="F259" s="37" t="s">
        <v>30</v>
      </c>
      <c r="G259" s="37" t="s">
        <v>31</v>
      </c>
      <c r="H259" s="134"/>
      <c r="I259" s="134"/>
      <c r="J259" s="134"/>
      <c r="K259" s="37" t="s">
        <v>30</v>
      </c>
      <c r="L259" s="37" t="s">
        <v>31</v>
      </c>
      <c r="M259" s="37" t="s">
        <v>30</v>
      </c>
      <c r="N259" s="37" t="s">
        <v>31</v>
      </c>
      <c r="O259" s="134"/>
      <c r="P259" s="134"/>
      <c r="Q259" s="134"/>
      <c r="R259" s="134"/>
      <c r="S259" s="134"/>
      <c r="T259" s="147"/>
      <c r="U259" s="136"/>
    </row>
    <row r="260" spans="1:256" ht="48" customHeight="1">
      <c r="A260" s="168" t="s">
        <v>149</v>
      </c>
      <c r="B260" s="164" t="s">
        <v>150</v>
      </c>
      <c r="C260" s="49">
        <v>4</v>
      </c>
      <c r="D260" s="38">
        <v>0</v>
      </c>
      <c r="E260" s="38">
        <v>0</v>
      </c>
      <c r="F260" s="38">
        <f>H260*D260/1000</f>
        <v>0</v>
      </c>
      <c r="G260" s="38">
        <f>H260*E260/1000</f>
        <v>0</v>
      </c>
      <c r="H260" s="38">
        <v>0</v>
      </c>
      <c r="I260" s="38">
        <v>0</v>
      </c>
      <c r="J260" s="38">
        <f>(D260+E260)*I260/100</f>
        <v>0</v>
      </c>
      <c r="K260" s="38">
        <v>0</v>
      </c>
      <c r="L260" s="38">
        <v>0</v>
      </c>
      <c r="M260" s="38">
        <f>O260*K260/1000</f>
        <v>0</v>
      </c>
      <c r="N260" s="38">
        <f>O260*L260/1000</f>
        <v>0</v>
      </c>
      <c r="O260" s="38">
        <v>0</v>
      </c>
      <c r="P260" s="38">
        <v>0</v>
      </c>
      <c r="Q260" s="38">
        <f>(L260+K260)*P260/100</f>
        <v>0</v>
      </c>
      <c r="R260" s="38">
        <f>D260+E260+K260+L260</f>
        <v>0</v>
      </c>
      <c r="S260" s="38">
        <f>F260+G260+M260+N260</f>
        <v>0</v>
      </c>
      <c r="T260" s="40">
        <v>0</v>
      </c>
      <c r="U260" s="41">
        <f>J260+Q260</f>
        <v>0</v>
      </c>
    </row>
    <row r="261" spans="1:256" ht="48" customHeight="1">
      <c r="A261" s="168"/>
      <c r="B261" s="164"/>
      <c r="C261" s="49">
        <v>5</v>
      </c>
      <c r="D261" s="38">
        <v>224</v>
      </c>
      <c r="E261" s="38">
        <v>49</v>
      </c>
      <c r="F261" s="38">
        <f>H261*D261/1000</f>
        <v>53.132799999999996</v>
      </c>
      <c r="G261" s="38">
        <f>H261*E261/1000</f>
        <v>11.6228</v>
      </c>
      <c r="H261" s="38">
        <v>237.2</v>
      </c>
      <c r="I261" s="39">
        <v>0</v>
      </c>
      <c r="J261" s="38">
        <f>(D261+E261)*I261/100</f>
        <v>0</v>
      </c>
      <c r="K261" s="38">
        <v>0</v>
      </c>
      <c r="L261" s="38">
        <v>0</v>
      </c>
      <c r="M261" s="38">
        <f>O261*K261/1000</f>
        <v>0</v>
      </c>
      <c r="N261" s="38">
        <f>O261*L261/1000</f>
        <v>0</v>
      </c>
      <c r="O261" s="38">
        <v>0</v>
      </c>
      <c r="P261" s="38">
        <v>0</v>
      </c>
      <c r="Q261" s="38">
        <f>(L261+K261)*P261/100</f>
        <v>0</v>
      </c>
      <c r="R261" s="38">
        <f>D261+E261+K261+L261</f>
        <v>273</v>
      </c>
      <c r="S261" s="38">
        <f>F261+G261+M261+N261</f>
        <v>64.755600000000001</v>
      </c>
      <c r="T261" s="40">
        <f t="shared" ref="T261:T305" si="89">S261/R261*1000</f>
        <v>237.2</v>
      </c>
      <c r="U261" s="41">
        <f>J261+Q261</f>
        <v>0</v>
      </c>
    </row>
    <row r="262" spans="1:256" ht="48" customHeight="1">
      <c r="A262" s="168"/>
      <c r="B262" s="149" t="s">
        <v>151</v>
      </c>
      <c r="C262" s="149"/>
      <c r="D262" s="38">
        <f>SUM(D260:D261)</f>
        <v>224</v>
      </c>
      <c r="E262" s="38">
        <f>SUM(E260:E261)</f>
        <v>49</v>
      </c>
      <c r="F262" s="38">
        <f>SUM(F260:F261)</f>
        <v>53.132799999999996</v>
      </c>
      <c r="G262" s="38">
        <f t="shared" ref="G262:U262" si="90">SUM(G260:G261)</f>
        <v>11.6228</v>
      </c>
      <c r="H262" s="38">
        <f>(G262+F262)/(E262+D262)*1000</f>
        <v>237.2</v>
      </c>
      <c r="I262" s="38"/>
      <c r="J262" s="38">
        <f t="shared" si="90"/>
        <v>0</v>
      </c>
      <c r="K262" s="38">
        <f t="shared" si="90"/>
        <v>0</v>
      </c>
      <c r="L262" s="38">
        <f t="shared" si="90"/>
        <v>0</v>
      </c>
      <c r="M262" s="38">
        <f t="shared" si="90"/>
        <v>0</v>
      </c>
      <c r="N262" s="38">
        <f t="shared" si="90"/>
        <v>0</v>
      </c>
      <c r="O262" s="38">
        <v>0</v>
      </c>
      <c r="P262" s="38"/>
      <c r="Q262" s="38">
        <f t="shared" si="90"/>
        <v>0</v>
      </c>
      <c r="R262" s="38">
        <f t="shared" si="90"/>
        <v>273</v>
      </c>
      <c r="S262" s="38">
        <f t="shared" si="90"/>
        <v>64.755600000000001</v>
      </c>
      <c r="T262" s="40">
        <f t="shared" si="89"/>
        <v>237.2</v>
      </c>
      <c r="U262" s="41">
        <f t="shared" si="90"/>
        <v>0</v>
      </c>
    </row>
    <row r="263" spans="1:256" ht="48" customHeight="1">
      <c r="A263" s="168"/>
      <c r="B263" s="149" t="s">
        <v>152</v>
      </c>
      <c r="C263" s="49">
        <v>1</v>
      </c>
      <c r="D263" s="38">
        <v>0</v>
      </c>
      <c r="E263" s="38">
        <v>0</v>
      </c>
      <c r="F263" s="38">
        <f>H263*D263/1000</f>
        <v>0</v>
      </c>
      <c r="G263" s="38">
        <f>H263*E263/1000</f>
        <v>0</v>
      </c>
      <c r="H263" s="38">
        <v>0</v>
      </c>
      <c r="I263" s="38"/>
      <c r="J263" s="38">
        <f>(D263+E263)*I263/100</f>
        <v>0</v>
      </c>
      <c r="K263" s="38">
        <v>0</v>
      </c>
      <c r="L263" s="38">
        <v>0</v>
      </c>
      <c r="M263" s="38">
        <f>O263*K263/1000</f>
        <v>0</v>
      </c>
      <c r="N263" s="38">
        <f>O263*L263/1000</f>
        <v>0</v>
      </c>
      <c r="O263" s="38">
        <v>0</v>
      </c>
      <c r="P263" s="38">
        <v>0</v>
      </c>
      <c r="Q263" s="38">
        <f>(L263+K263)*P263/100</f>
        <v>0</v>
      </c>
      <c r="R263" s="38">
        <f>D263+E263+K263+L263</f>
        <v>0</v>
      </c>
      <c r="S263" s="38">
        <f>F263+G263+M263+N263</f>
        <v>0</v>
      </c>
      <c r="T263" s="40">
        <v>0</v>
      </c>
      <c r="U263" s="41">
        <f>J263+Q263</f>
        <v>0</v>
      </c>
    </row>
    <row r="264" spans="1:256" ht="48" customHeight="1">
      <c r="A264" s="168"/>
      <c r="B264" s="149"/>
      <c r="C264" s="49">
        <v>2</v>
      </c>
      <c r="D264" s="38">
        <v>0</v>
      </c>
      <c r="E264" s="38">
        <v>0</v>
      </c>
      <c r="F264" s="38">
        <f>H264*D264/1000</f>
        <v>0</v>
      </c>
      <c r="G264" s="38">
        <f>H264*E264/1000</f>
        <v>0</v>
      </c>
      <c r="H264" s="38">
        <v>0</v>
      </c>
      <c r="I264" s="38">
        <v>0</v>
      </c>
      <c r="J264" s="38">
        <f>(D264+E264)*I264/100</f>
        <v>0</v>
      </c>
      <c r="K264" s="38">
        <v>0</v>
      </c>
      <c r="L264" s="38">
        <v>0</v>
      </c>
      <c r="M264" s="38">
        <f>O264*K264/1000</f>
        <v>0</v>
      </c>
      <c r="N264" s="38">
        <f>O264*L264/1000</f>
        <v>0</v>
      </c>
      <c r="O264" s="38">
        <v>0</v>
      </c>
      <c r="P264" s="38">
        <v>0</v>
      </c>
      <c r="Q264" s="38">
        <f>(L264+K264)*P264/100</f>
        <v>0</v>
      </c>
      <c r="R264" s="38">
        <f>D264+E264+K264+L264</f>
        <v>0</v>
      </c>
      <c r="S264" s="38">
        <f>F264+G264+M264+N264</f>
        <v>0</v>
      </c>
      <c r="T264" s="40">
        <v>0</v>
      </c>
      <c r="U264" s="41">
        <f>J264+Q264</f>
        <v>0</v>
      </c>
    </row>
    <row r="265" spans="1:256" ht="48" customHeight="1">
      <c r="A265" s="168"/>
      <c r="B265" s="149" t="s">
        <v>153</v>
      </c>
      <c r="C265" s="149"/>
      <c r="D265" s="38">
        <f>SUM(D263:D264)</f>
        <v>0</v>
      </c>
      <c r="E265" s="38">
        <f>SUM(E263:E264)</f>
        <v>0</v>
      </c>
      <c r="F265" s="38">
        <f>SUM(F263:F264)</f>
        <v>0</v>
      </c>
      <c r="G265" s="38">
        <f t="shared" ref="G265:U265" si="91">SUM(G263:G264)</f>
        <v>0</v>
      </c>
      <c r="H265" s="38">
        <v>0</v>
      </c>
      <c r="I265" s="38"/>
      <c r="J265" s="38">
        <f t="shared" si="91"/>
        <v>0</v>
      </c>
      <c r="K265" s="38">
        <f t="shared" si="91"/>
        <v>0</v>
      </c>
      <c r="L265" s="38">
        <f t="shared" si="91"/>
        <v>0</v>
      </c>
      <c r="M265" s="38">
        <f t="shared" si="91"/>
        <v>0</v>
      </c>
      <c r="N265" s="38">
        <f t="shared" si="91"/>
        <v>0</v>
      </c>
      <c r="O265" s="38">
        <v>0</v>
      </c>
      <c r="P265" s="38"/>
      <c r="Q265" s="38">
        <f t="shared" si="91"/>
        <v>0</v>
      </c>
      <c r="R265" s="38">
        <f t="shared" si="91"/>
        <v>0</v>
      </c>
      <c r="S265" s="38">
        <f t="shared" si="91"/>
        <v>0</v>
      </c>
      <c r="T265" s="40">
        <v>0</v>
      </c>
      <c r="U265" s="41">
        <f t="shared" si="91"/>
        <v>0</v>
      </c>
    </row>
    <row r="266" spans="1:256" ht="48" customHeight="1">
      <c r="A266" s="168"/>
      <c r="B266" s="149" t="s">
        <v>154</v>
      </c>
      <c r="C266" s="49">
        <v>2</v>
      </c>
      <c r="D266" s="38">
        <v>0</v>
      </c>
      <c r="E266" s="38">
        <v>0</v>
      </c>
      <c r="F266" s="39">
        <f>H266*D266/1000</f>
        <v>0</v>
      </c>
      <c r="G266" s="39">
        <f>H266*E266/1000</f>
        <v>0</v>
      </c>
      <c r="H266" s="38">
        <v>0</v>
      </c>
      <c r="I266" s="39">
        <v>0</v>
      </c>
      <c r="J266" s="38">
        <f>(D266+E266)*I266/100</f>
        <v>0</v>
      </c>
      <c r="K266" s="38">
        <v>0</v>
      </c>
      <c r="L266" s="38">
        <v>0</v>
      </c>
      <c r="M266" s="38">
        <f>O266*K266/1000</f>
        <v>0</v>
      </c>
      <c r="N266" s="38">
        <f>O266*L266/1000</f>
        <v>0</v>
      </c>
      <c r="O266" s="38">
        <v>0</v>
      </c>
      <c r="P266" s="38">
        <v>0</v>
      </c>
      <c r="Q266" s="38">
        <f>(L266+K266)*P266/100</f>
        <v>0</v>
      </c>
      <c r="R266" s="38">
        <f>D266+E266+K266+L266</f>
        <v>0</v>
      </c>
      <c r="S266" s="38">
        <f>F266+G266+M266+N266</f>
        <v>0</v>
      </c>
      <c r="T266" s="40">
        <v>0</v>
      </c>
      <c r="U266" s="41">
        <f>J266+Q266</f>
        <v>0</v>
      </c>
    </row>
    <row r="267" spans="1:256" ht="48" customHeight="1">
      <c r="A267" s="168"/>
      <c r="B267" s="149"/>
      <c r="C267" s="49">
        <v>3</v>
      </c>
      <c r="D267" s="38">
        <v>0</v>
      </c>
      <c r="E267" s="38">
        <v>0</v>
      </c>
      <c r="F267" s="39">
        <f>H267*D267/1000</f>
        <v>0</v>
      </c>
      <c r="G267" s="39">
        <f>H267*E267/1000</f>
        <v>0</v>
      </c>
      <c r="H267" s="38">
        <v>0</v>
      </c>
      <c r="I267" s="39"/>
      <c r="J267" s="38">
        <f>(D267+E267)*I267/100</f>
        <v>0</v>
      </c>
      <c r="K267" s="38">
        <v>0</v>
      </c>
      <c r="L267" s="38">
        <v>0</v>
      </c>
      <c r="M267" s="38">
        <f>O267*K267/1000</f>
        <v>0</v>
      </c>
      <c r="N267" s="38">
        <f>O267*L267/1000</f>
        <v>0</v>
      </c>
      <c r="O267" s="38">
        <v>0</v>
      </c>
      <c r="P267" s="38">
        <v>0</v>
      </c>
      <c r="Q267" s="38">
        <f>(L267+K267)*P267/100</f>
        <v>0</v>
      </c>
      <c r="R267" s="38">
        <f>D267+E267+K267+L267</f>
        <v>0</v>
      </c>
      <c r="S267" s="38">
        <f>F267+G267+M267+N267</f>
        <v>0</v>
      </c>
      <c r="T267" s="40">
        <v>0</v>
      </c>
      <c r="U267" s="41">
        <f>J267+Q267</f>
        <v>0</v>
      </c>
    </row>
    <row r="268" spans="1:256" ht="48" customHeight="1">
      <c r="A268" s="168"/>
      <c r="B268" s="149"/>
      <c r="C268" s="49">
        <v>4</v>
      </c>
      <c r="D268" s="38">
        <v>0</v>
      </c>
      <c r="E268" s="38">
        <v>0</v>
      </c>
      <c r="F268" s="39">
        <f>H268*D268/1000</f>
        <v>0</v>
      </c>
      <c r="G268" s="39">
        <f>H268*E268/1000</f>
        <v>0</v>
      </c>
      <c r="H268" s="38">
        <v>0</v>
      </c>
      <c r="I268" s="39"/>
      <c r="J268" s="38">
        <f>(D268+E268)*I268/100</f>
        <v>0</v>
      </c>
      <c r="K268" s="38">
        <v>0</v>
      </c>
      <c r="L268" s="38">
        <v>0</v>
      </c>
      <c r="M268" s="38">
        <f>O268*K268/1000</f>
        <v>0</v>
      </c>
      <c r="N268" s="38">
        <f>O268*L268/1000</f>
        <v>0</v>
      </c>
      <c r="O268" s="38">
        <v>0</v>
      </c>
      <c r="P268" s="38">
        <v>0</v>
      </c>
      <c r="Q268" s="38">
        <f>(L268+K268)*P268/100</f>
        <v>0</v>
      </c>
      <c r="R268" s="38">
        <f>D268+E268+K268+L268</f>
        <v>0</v>
      </c>
      <c r="S268" s="38">
        <f>F268+G268+M268+N268</f>
        <v>0</v>
      </c>
      <c r="T268" s="40">
        <v>0</v>
      </c>
      <c r="U268" s="41">
        <f>J268+Q268</f>
        <v>0</v>
      </c>
    </row>
    <row r="269" spans="1:256" ht="48" customHeight="1">
      <c r="A269" s="168"/>
      <c r="B269" s="149"/>
      <c r="C269" s="49">
        <v>5</v>
      </c>
      <c r="D269" s="38">
        <v>0</v>
      </c>
      <c r="E269" s="38">
        <v>0</v>
      </c>
      <c r="F269" s="39">
        <f>H269*D269/1000</f>
        <v>0</v>
      </c>
      <c r="G269" s="39">
        <f>H269*E269/1000</f>
        <v>0</v>
      </c>
      <c r="H269" s="38">
        <v>0</v>
      </c>
      <c r="I269" s="39"/>
      <c r="J269" s="38">
        <f>(D269+E269)*I269/100</f>
        <v>0</v>
      </c>
      <c r="K269" s="38">
        <v>0</v>
      </c>
      <c r="L269" s="38">
        <v>0</v>
      </c>
      <c r="M269" s="38">
        <f>O269*K269/1000</f>
        <v>0</v>
      </c>
      <c r="N269" s="38">
        <f>O269*L269/1000</f>
        <v>0</v>
      </c>
      <c r="O269" s="38">
        <v>0</v>
      </c>
      <c r="P269" s="38">
        <v>0</v>
      </c>
      <c r="Q269" s="38">
        <f>(L269+K269)*P269/100</f>
        <v>0</v>
      </c>
      <c r="R269" s="38">
        <f>D269+E269+K269+L269</f>
        <v>0</v>
      </c>
      <c r="S269" s="112">
        <f>F269+G269+M269+N269</f>
        <v>0</v>
      </c>
      <c r="T269" s="40">
        <v>0</v>
      </c>
      <c r="U269" s="41">
        <f>J269+Q269</f>
        <v>0</v>
      </c>
    </row>
    <row r="270" spans="1:256" s="72" customFormat="1" ht="48" customHeight="1">
      <c r="A270" s="168"/>
      <c r="B270" s="149" t="s">
        <v>155</v>
      </c>
      <c r="C270" s="149"/>
      <c r="D270" s="38">
        <f>SUM(D266:D269)</f>
        <v>0</v>
      </c>
      <c r="E270" s="38">
        <f>SUM(E266:E269)</f>
        <v>0</v>
      </c>
      <c r="F270" s="39">
        <f>SUM(F266:F269)</f>
        <v>0</v>
      </c>
      <c r="G270" s="39">
        <f t="shared" ref="G270:U270" si="92">SUM(G266:G269)</f>
        <v>0</v>
      </c>
      <c r="H270" s="38">
        <v>0</v>
      </c>
      <c r="I270" s="39"/>
      <c r="J270" s="38">
        <f t="shared" si="92"/>
        <v>0</v>
      </c>
      <c r="K270" s="38">
        <f t="shared" si="92"/>
        <v>0</v>
      </c>
      <c r="L270" s="38">
        <f t="shared" si="92"/>
        <v>0</v>
      </c>
      <c r="M270" s="38">
        <f t="shared" si="92"/>
        <v>0</v>
      </c>
      <c r="N270" s="38">
        <f t="shared" si="92"/>
        <v>0</v>
      </c>
      <c r="O270" s="38">
        <v>0</v>
      </c>
      <c r="P270" s="38"/>
      <c r="Q270" s="38">
        <f t="shared" si="92"/>
        <v>0</v>
      </c>
      <c r="R270" s="38">
        <f t="shared" si="92"/>
        <v>0</v>
      </c>
      <c r="S270" s="38">
        <f t="shared" si="92"/>
        <v>0</v>
      </c>
      <c r="T270" s="40">
        <v>0</v>
      </c>
      <c r="U270" s="41">
        <f t="shared" si="92"/>
        <v>0</v>
      </c>
      <c r="V270" s="113"/>
      <c r="W270" s="113"/>
      <c r="X270" s="113"/>
    </row>
    <row r="271" spans="1:256" ht="48" customHeight="1">
      <c r="A271" s="168"/>
      <c r="B271" s="149" t="s">
        <v>156</v>
      </c>
      <c r="C271" s="49">
        <v>2</v>
      </c>
      <c r="D271" s="38">
        <v>0</v>
      </c>
      <c r="E271" s="38">
        <v>0</v>
      </c>
      <c r="F271" s="39">
        <f>H271*D271/1000</f>
        <v>0</v>
      </c>
      <c r="G271" s="39">
        <f>H271*E271/1000</f>
        <v>0</v>
      </c>
      <c r="H271" s="39">
        <v>0</v>
      </c>
      <c r="I271" s="39">
        <v>0</v>
      </c>
      <c r="J271" s="38">
        <f>(D271+E271)*I271/100</f>
        <v>0</v>
      </c>
      <c r="K271" s="38">
        <v>1160</v>
      </c>
      <c r="L271" s="38">
        <v>90</v>
      </c>
      <c r="M271" s="38">
        <f>O271*K271/1000</f>
        <v>0</v>
      </c>
      <c r="N271" s="38">
        <f>O271*L271/1000</f>
        <v>0</v>
      </c>
      <c r="O271" s="38">
        <v>0</v>
      </c>
      <c r="P271" s="38"/>
      <c r="Q271" s="38">
        <f>(L271+K271)*P271/100</f>
        <v>0</v>
      </c>
      <c r="R271" s="38">
        <f>D271+E271+K271+L271</f>
        <v>1250</v>
      </c>
      <c r="S271" s="38">
        <f>F271+G271+M271+N271</f>
        <v>0</v>
      </c>
      <c r="T271" s="40">
        <f t="shared" si="89"/>
        <v>0</v>
      </c>
      <c r="U271" s="41">
        <f>J271+Q271</f>
        <v>0</v>
      </c>
    </row>
    <row r="272" spans="1:256" ht="48" customHeight="1">
      <c r="A272" s="168"/>
      <c r="B272" s="149"/>
      <c r="C272" s="49">
        <v>3</v>
      </c>
      <c r="D272" s="38">
        <v>0</v>
      </c>
      <c r="E272" s="38">
        <v>0</v>
      </c>
      <c r="F272" s="39">
        <f>H272*D272/1000</f>
        <v>0</v>
      </c>
      <c r="G272" s="39">
        <f>H272*E272/1000</f>
        <v>0</v>
      </c>
      <c r="H272" s="39">
        <v>0</v>
      </c>
      <c r="I272" s="39">
        <v>0</v>
      </c>
      <c r="J272" s="38">
        <f>(D272+E272)*I272</f>
        <v>0</v>
      </c>
      <c r="K272" s="38">
        <v>1201</v>
      </c>
      <c r="L272" s="38">
        <v>155</v>
      </c>
      <c r="M272" s="38">
        <f>O272*K272/1000</f>
        <v>0</v>
      </c>
      <c r="N272" s="38">
        <f>O272*L272/1000</f>
        <v>0</v>
      </c>
      <c r="O272" s="38">
        <v>0</v>
      </c>
      <c r="P272" s="38"/>
      <c r="Q272" s="38">
        <f>(L272+K272)*P272/100</f>
        <v>0</v>
      </c>
      <c r="R272" s="38">
        <f>D272+E272+K272+L272</f>
        <v>1356</v>
      </c>
      <c r="S272" s="38">
        <f>F272+G272+M272+N272</f>
        <v>0</v>
      </c>
      <c r="T272" s="40">
        <f t="shared" si="89"/>
        <v>0</v>
      </c>
      <c r="U272" s="41">
        <f>J272+Q272</f>
        <v>0</v>
      </c>
    </row>
    <row r="273" spans="1:256" ht="48" customHeight="1">
      <c r="A273" s="168"/>
      <c r="B273" s="149" t="s">
        <v>157</v>
      </c>
      <c r="C273" s="149"/>
      <c r="D273" s="38">
        <f>SUM(D271:D272)</f>
        <v>0</v>
      </c>
      <c r="E273" s="38">
        <f>SUM(E271:E272)</f>
        <v>0</v>
      </c>
      <c r="F273" s="39">
        <f>SUM(F271:F272)</f>
        <v>0</v>
      </c>
      <c r="G273" s="39">
        <f t="shared" ref="G273:U273" si="93">SUM(G271:G272)</f>
        <v>0</v>
      </c>
      <c r="H273" s="38">
        <v>0</v>
      </c>
      <c r="I273" s="39"/>
      <c r="J273" s="38">
        <f>(D273+E273)*I273/100</f>
        <v>0</v>
      </c>
      <c r="K273" s="38">
        <f t="shared" si="93"/>
        <v>2361</v>
      </c>
      <c r="L273" s="38">
        <f t="shared" si="93"/>
        <v>245</v>
      </c>
      <c r="M273" s="38">
        <f t="shared" si="93"/>
        <v>0</v>
      </c>
      <c r="N273" s="38">
        <f t="shared" si="93"/>
        <v>0</v>
      </c>
      <c r="O273" s="38">
        <f>(N273+M273)/(L273+K273)*1000</f>
        <v>0</v>
      </c>
      <c r="P273" s="39">
        <f>(O273+N273)/(M273+L273)*1000</f>
        <v>0</v>
      </c>
      <c r="Q273" s="38">
        <f t="shared" si="93"/>
        <v>0</v>
      </c>
      <c r="R273" s="38">
        <f t="shared" si="93"/>
        <v>2606</v>
      </c>
      <c r="S273" s="38">
        <f t="shared" si="93"/>
        <v>0</v>
      </c>
      <c r="T273" s="40">
        <f t="shared" si="89"/>
        <v>0</v>
      </c>
      <c r="U273" s="41">
        <f t="shared" si="93"/>
        <v>0</v>
      </c>
    </row>
    <row r="274" spans="1:256" ht="48" customHeight="1">
      <c r="A274" s="168"/>
      <c r="B274" s="161" t="s">
        <v>158</v>
      </c>
      <c r="C274" s="49">
        <v>1</v>
      </c>
      <c r="D274" s="38">
        <v>19</v>
      </c>
      <c r="E274" s="38">
        <v>0</v>
      </c>
      <c r="F274" s="39">
        <f>H274*D274/1000</f>
        <v>38.007599999999996</v>
      </c>
      <c r="G274" s="39">
        <f>H274*E274/1000</f>
        <v>0</v>
      </c>
      <c r="H274" s="39">
        <v>2000.4</v>
      </c>
      <c r="I274" s="39"/>
      <c r="J274" s="38">
        <f>(D274+E274)*I274/100</f>
        <v>0</v>
      </c>
      <c r="K274" s="38">
        <v>169</v>
      </c>
      <c r="L274" s="38">
        <v>3</v>
      </c>
      <c r="M274" s="38">
        <f>O274*K274/1000</f>
        <v>0</v>
      </c>
      <c r="N274" s="38">
        <f>O274*L274/1000</f>
        <v>0</v>
      </c>
      <c r="O274" s="38">
        <v>0</v>
      </c>
      <c r="P274" s="38"/>
      <c r="Q274" s="38">
        <f>(L274+K274)*P274/100</f>
        <v>0</v>
      </c>
      <c r="R274" s="38">
        <f>D274+E274+K274+L274</f>
        <v>191</v>
      </c>
      <c r="S274" s="38">
        <f>F274+G274+M274+N274</f>
        <v>38.007599999999996</v>
      </c>
      <c r="T274" s="40">
        <f t="shared" si="89"/>
        <v>198.99267015706803</v>
      </c>
      <c r="U274" s="41">
        <f>J274+Q274</f>
        <v>0</v>
      </c>
    </row>
    <row r="275" spans="1:256" ht="48" customHeight="1">
      <c r="A275" s="168"/>
      <c r="B275" s="161"/>
      <c r="C275" s="49">
        <v>2</v>
      </c>
      <c r="D275" s="38">
        <v>98</v>
      </c>
      <c r="E275" s="38">
        <v>5</v>
      </c>
      <c r="F275" s="39">
        <f>H275*D275/1000</f>
        <v>0</v>
      </c>
      <c r="G275" s="39">
        <f>H275*E275/1000</f>
        <v>0</v>
      </c>
      <c r="H275" s="38">
        <v>0</v>
      </c>
      <c r="I275" s="39"/>
      <c r="J275" s="38">
        <f>(D275+E275)*I275/100</f>
        <v>0</v>
      </c>
      <c r="K275" s="38">
        <v>176</v>
      </c>
      <c r="L275" s="38">
        <v>2</v>
      </c>
      <c r="M275" s="38">
        <f>O275*K275/1000</f>
        <v>0</v>
      </c>
      <c r="N275" s="38">
        <f>O275*L275/1000</f>
        <v>0</v>
      </c>
      <c r="O275" s="38">
        <v>0</v>
      </c>
      <c r="P275" s="38"/>
      <c r="Q275" s="38">
        <f>(L275+K275)*P275/100</f>
        <v>0</v>
      </c>
      <c r="R275" s="38">
        <f>D275+E275+K275+L275</f>
        <v>281</v>
      </c>
      <c r="S275" s="38">
        <f>F275+G275+M275+N275</f>
        <v>0</v>
      </c>
      <c r="T275" s="40">
        <f t="shared" si="89"/>
        <v>0</v>
      </c>
      <c r="U275" s="41">
        <f>J275+Q275</f>
        <v>0</v>
      </c>
    </row>
    <row r="276" spans="1:256" ht="48" customHeight="1">
      <c r="A276" s="168"/>
      <c r="B276" s="161"/>
      <c r="C276" s="49">
        <v>3</v>
      </c>
      <c r="D276" s="38">
        <v>12</v>
      </c>
      <c r="E276" s="38">
        <v>11</v>
      </c>
      <c r="F276" s="39">
        <f>H276*D276/1000</f>
        <v>0</v>
      </c>
      <c r="G276" s="39">
        <f>H276*E276/1000</f>
        <v>0</v>
      </c>
      <c r="H276" s="38">
        <v>0</v>
      </c>
      <c r="I276" s="39"/>
      <c r="J276" s="38">
        <f>(D276+E276)*I276/100</f>
        <v>0</v>
      </c>
      <c r="K276" s="38">
        <v>87</v>
      </c>
      <c r="L276" s="38">
        <v>19</v>
      </c>
      <c r="M276" s="38">
        <f>O276*K276/1000</f>
        <v>0</v>
      </c>
      <c r="N276" s="38">
        <f>O276*L276/1000</f>
        <v>0</v>
      </c>
      <c r="O276" s="38">
        <v>0</v>
      </c>
      <c r="P276" s="38"/>
      <c r="Q276" s="38">
        <f>(L276+K276)*P276/100</f>
        <v>0</v>
      </c>
      <c r="R276" s="38">
        <f>D276+E276+K276+L276</f>
        <v>129</v>
      </c>
      <c r="S276" s="38">
        <f>F276+G276+M276+N276</f>
        <v>0</v>
      </c>
      <c r="T276" s="40">
        <f t="shared" si="89"/>
        <v>0</v>
      </c>
      <c r="U276" s="41">
        <f>J276+Q276</f>
        <v>0</v>
      </c>
    </row>
    <row r="277" spans="1:256" s="95" customFormat="1" ht="48" customHeight="1" thickBot="1">
      <c r="A277" s="210"/>
      <c r="B277" s="162" t="s">
        <v>159</v>
      </c>
      <c r="C277" s="162"/>
      <c r="D277" s="43">
        <f>SUM(D274:D276)</f>
        <v>129</v>
      </c>
      <c r="E277" s="43">
        <f>SUM(E274:E276)</f>
        <v>16</v>
      </c>
      <c r="F277" s="114">
        <f>SUM(F274:F276)</f>
        <v>38.007599999999996</v>
      </c>
      <c r="G277" s="114">
        <f t="shared" ref="G277:U277" si="94">SUM(G274:G276)</f>
        <v>0</v>
      </c>
      <c r="H277" s="114">
        <f>(G277+F277)/(E277+D277)*1000</f>
        <v>262.12137931034482</v>
      </c>
      <c r="I277" s="114"/>
      <c r="J277" s="43">
        <f>(D277+E277)*I277/100</f>
        <v>0</v>
      </c>
      <c r="K277" s="43">
        <f t="shared" si="94"/>
        <v>432</v>
      </c>
      <c r="L277" s="43">
        <f t="shared" si="94"/>
        <v>24</v>
      </c>
      <c r="M277" s="43">
        <f t="shared" si="94"/>
        <v>0</v>
      </c>
      <c r="N277" s="43">
        <f t="shared" si="94"/>
        <v>0</v>
      </c>
      <c r="O277" s="43">
        <f>(N277+M277)/(L277+K277)*1000</f>
        <v>0</v>
      </c>
      <c r="P277" s="43"/>
      <c r="Q277" s="43">
        <f t="shared" si="94"/>
        <v>0</v>
      </c>
      <c r="R277" s="43">
        <f t="shared" si="94"/>
        <v>601</v>
      </c>
      <c r="S277" s="43">
        <f t="shared" si="94"/>
        <v>38.007599999999996</v>
      </c>
      <c r="T277" s="44">
        <f t="shared" si="89"/>
        <v>63.240599001663888</v>
      </c>
      <c r="U277" s="41">
        <f t="shared" si="94"/>
        <v>0</v>
      </c>
    </row>
    <row r="278" spans="1:256" ht="30" customHeight="1">
      <c r="A278" s="46"/>
      <c r="B278" s="46" t="s">
        <v>46</v>
      </c>
      <c r="C278" s="46"/>
      <c r="D278" s="46" t="s">
        <v>47</v>
      </c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</row>
    <row r="279" spans="1:256" s="95" customFormat="1" ht="71.25" customHeight="1">
      <c r="A279" s="157" t="s">
        <v>296</v>
      </c>
      <c r="B279" s="157"/>
      <c r="C279" s="157"/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</row>
    <row r="280" spans="1:256" s="95" customFormat="1" ht="30" customHeight="1" thickBot="1">
      <c r="A280" s="66" t="s">
        <v>205</v>
      </c>
      <c r="B280" s="66"/>
      <c r="C280" s="48"/>
      <c r="D280" s="48"/>
      <c r="E280" s="48"/>
      <c r="F280" s="48"/>
      <c r="G280" s="48"/>
      <c r="H280" s="48" t="s">
        <v>15</v>
      </c>
      <c r="I280" s="48"/>
      <c r="J280" s="48"/>
      <c r="K280" s="48"/>
      <c r="L280" s="53"/>
      <c r="M280" s="48"/>
      <c r="N280" s="32" t="s">
        <v>194</v>
      </c>
      <c r="O280" s="48"/>
      <c r="P280" s="48"/>
      <c r="Q280" s="48"/>
      <c r="R280" s="53"/>
      <c r="S280" s="209" t="s">
        <v>17</v>
      </c>
      <c r="T280" s="209"/>
      <c r="U280" s="209"/>
    </row>
    <row r="281" spans="1:256" s="95" customFormat="1" ht="36" customHeight="1">
      <c r="A281" s="140" t="s">
        <v>18</v>
      </c>
      <c r="B281" s="142" t="s">
        <v>49</v>
      </c>
      <c r="C281" s="143" t="s">
        <v>50</v>
      </c>
      <c r="D281" s="145" t="s">
        <v>19</v>
      </c>
      <c r="E281" s="145"/>
      <c r="F281" s="145"/>
      <c r="G281" s="145"/>
      <c r="H281" s="145"/>
      <c r="I281" s="145"/>
      <c r="J281" s="145"/>
      <c r="K281" s="145" t="s">
        <v>20</v>
      </c>
      <c r="L281" s="145"/>
      <c r="M281" s="145"/>
      <c r="N281" s="145"/>
      <c r="O281" s="145"/>
      <c r="P281" s="145"/>
      <c r="Q281" s="145"/>
      <c r="R281" s="142" t="s">
        <v>21</v>
      </c>
      <c r="S281" s="142" t="s">
        <v>22</v>
      </c>
      <c r="T281" s="146" t="s">
        <v>23</v>
      </c>
      <c r="U281" s="135" t="s">
        <v>192</v>
      </c>
    </row>
    <row r="282" spans="1:256" ht="36" customHeight="1">
      <c r="A282" s="141"/>
      <c r="B282" s="134"/>
      <c r="C282" s="144"/>
      <c r="D282" s="137" t="s">
        <v>25</v>
      </c>
      <c r="E282" s="137"/>
      <c r="F282" s="134" t="s">
        <v>26</v>
      </c>
      <c r="G282" s="134"/>
      <c r="H282" s="134" t="s">
        <v>23</v>
      </c>
      <c r="I282" s="134" t="s">
        <v>27</v>
      </c>
      <c r="J282" s="134" t="s">
        <v>28</v>
      </c>
      <c r="K282" s="137" t="s">
        <v>25</v>
      </c>
      <c r="L282" s="137"/>
      <c r="M282" s="134" t="s">
        <v>26</v>
      </c>
      <c r="N282" s="134"/>
      <c r="O282" s="134" t="s">
        <v>23</v>
      </c>
      <c r="P282" s="134" t="s">
        <v>27</v>
      </c>
      <c r="Q282" s="134" t="s">
        <v>28</v>
      </c>
      <c r="R282" s="134"/>
      <c r="S282" s="134"/>
      <c r="T282" s="147"/>
      <c r="U282" s="136"/>
    </row>
    <row r="283" spans="1:256" ht="36" customHeight="1">
      <c r="A283" s="141"/>
      <c r="B283" s="134"/>
      <c r="C283" s="144"/>
      <c r="D283" s="37" t="s">
        <v>30</v>
      </c>
      <c r="E283" s="37" t="s">
        <v>31</v>
      </c>
      <c r="F283" s="37" t="s">
        <v>30</v>
      </c>
      <c r="G283" s="37" t="s">
        <v>31</v>
      </c>
      <c r="H283" s="134"/>
      <c r="I283" s="134"/>
      <c r="J283" s="134"/>
      <c r="K283" s="37" t="s">
        <v>30</v>
      </c>
      <c r="L283" s="37" t="s">
        <v>31</v>
      </c>
      <c r="M283" s="37" t="s">
        <v>30</v>
      </c>
      <c r="N283" s="37" t="s">
        <v>31</v>
      </c>
      <c r="O283" s="134"/>
      <c r="P283" s="134"/>
      <c r="Q283" s="134"/>
      <c r="R283" s="134"/>
      <c r="S283" s="134"/>
      <c r="T283" s="147"/>
      <c r="U283" s="136"/>
    </row>
    <row r="284" spans="1:256" ht="37.5" customHeight="1">
      <c r="A284" s="168" t="s">
        <v>149</v>
      </c>
      <c r="B284" s="149" t="s">
        <v>161</v>
      </c>
      <c r="C284" s="49">
        <v>3</v>
      </c>
      <c r="D284" s="38">
        <v>0</v>
      </c>
      <c r="E284" s="38">
        <v>0</v>
      </c>
      <c r="F284" s="39">
        <f>H284*D284/1000</f>
        <v>0</v>
      </c>
      <c r="G284" s="39">
        <f>H284*E284/1000</f>
        <v>0</v>
      </c>
      <c r="H284" s="39">
        <v>0</v>
      </c>
      <c r="I284" s="39">
        <v>0</v>
      </c>
      <c r="J284" s="38">
        <f>(D284+E284)*I284/100</f>
        <v>0</v>
      </c>
      <c r="K284" s="38">
        <v>400</v>
      </c>
      <c r="L284" s="38">
        <v>0</v>
      </c>
      <c r="M284" s="38">
        <f>O284*K284/1000</f>
        <v>0</v>
      </c>
      <c r="N284" s="38">
        <f>O284*L284/1000</f>
        <v>0</v>
      </c>
      <c r="O284" s="38">
        <v>0</v>
      </c>
      <c r="P284" s="38">
        <v>0</v>
      </c>
      <c r="Q284" s="38">
        <f>(L284+K284)*P284/100</f>
        <v>0</v>
      </c>
      <c r="R284" s="38">
        <f>D284+E284+K284+L284</f>
        <v>400</v>
      </c>
      <c r="S284" s="38">
        <f>F284+G284+M284+N284</f>
        <v>0</v>
      </c>
      <c r="T284" s="40">
        <f t="shared" si="89"/>
        <v>0</v>
      </c>
      <c r="U284" s="41">
        <f>J284+Q284</f>
        <v>0</v>
      </c>
    </row>
    <row r="285" spans="1:256" ht="37.5" customHeight="1">
      <c r="A285" s="168"/>
      <c r="B285" s="149"/>
      <c r="C285" s="49">
        <v>4</v>
      </c>
      <c r="D285" s="38">
        <v>0</v>
      </c>
      <c r="E285" s="38">
        <v>0</v>
      </c>
      <c r="F285" s="39">
        <f>H285*D285/1000</f>
        <v>0</v>
      </c>
      <c r="G285" s="39">
        <f>H285*E285/1000</f>
        <v>0</v>
      </c>
      <c r="H285" s="39">
        <v>0</v>
      </c>
      <c r="I285" s="39">
        <v>0</v>
      </c>
      <c r="J285" s="38">
        <f>(D285+E285)*I285/100</f>
        <v>0</v>
      </c>
      <c r="K285" s="38">
        <v>427</v>
      </c>
      <c r="L285" s="38">
        <v>0</v>
      </c>
      <c r="M285" s="38">
        <f>O285*K285/1000</f>
        <v>0</v>
      </c>
      <c r="N285" s="38">
        <f>O285*L285/1000</f>
        <v>0</v>
      </c>
      <c r="O285" s="38">
        <v>0</v>
      </c>
      <c r="P285" s="38"/>
      <c r="Q285" s="38">
        <f>(L285+K285)*P285/100</f>
        <v>0</v>
      </c>
      <c r="R285" s="38">
        <f>D285+E285+K285+L285</f>
        <v>427</v>
      </c>
      <c r="S285" s="38">
        <f>F285+G285+M285+N285</f>
        <v>0</v>
      </c>
      <c r="T285" s="40">
        <f t="shared" si="89"/>
        <v>0</v>
      </c>
      <c r="U285" s="41">
        <f>J285+Q285</f>
        <v>0</v>
      </c>
    </row>
    <row r="286" spans="1:256" ht="37.5" customHeight="1">
      <c r="A286" s="168"/>
      <c r="B286" s="149"/>
      <c r="C286" s="49">
        <v>5</v>
      </c>
      <c r="D286" s="38">
        <v>0</v>
      </c>
      <c r="E286" s="38">
        <v>0</v>
      </c>
      <c r="F286" s="39">
        <f>H286*D286/1000</f>
        <v>0</v>
      </c>
      <c r="G286" s="39">
        <f>H286*E286/1000</f>
        <v>0</v>
      </c>
      <c r="H286" s="39">
        <v>0</v>
      </c>
      <c r="I286" s="39">
        <v>0</v>
      </c>
      <c r="J286" s="38">
        <f>(D286+E286)*I286/100</f>
        <v>0</v>
      </c>
      <c r="K286" s="38">
        <v>1</v>
      </c>
      <c r="L286" s="38">
        <v>0</v>
      </c>
      <c r="M286" s="38">
        <f>O286*K286/1000</f>
        <v>0</v>
      </c>
      <c r="N286" s="38">
        <f>O286*L286/1000</f>
        <v>0</v>
      </c>
      <c r="O286" s="38">
        <v>0</v>
      </c>
      <c r="P286" s="38">
        <v>0</v>
      </c>
      <c r="Q286" s="38">
        <f>(L286+K286)*P286/100</f>
        <v>0</v>
      </c>
      <c r="R286" s="38">
        <f>D286+E286+K286+L286</f>
        <v>1</v>
      </c>
      <c r="S286" s="38">
        <f>F286+G286+M286+N286</f>
        <v>0</v>
      </c>
      <c r="T286" s="40">
        <v>0</v>
      </c>
      <c r="U286" s="41">
        <f>J286+Q286</f>
        <v>0</v>
      </c>
    </row>
    <row r="287" spans="1:256" s="93" customFormat="1" ht="37.5" customHeight="1">
      <c r="A287" s="168"/>
      <c r="B287" s="149" t="s">
        <v>162</v>
      </c>
      <c r="C287" s="149"/>
      <c r="D287" s="38">
        <f>SUM(D284:D286)</f>
        <v>0</v>
      </c>
      <c r="E287" s="38">
        <f>SUM(E284:E286)</f>
        <v>0</v>
      </c>
      <c r="F287" s="39">
        <f>SUM(F284:F286)</f>
        <v>0</v>
      </c>
      <c r="G287" s="39">
        <f t="shared" ref="G287:U287" si="95">SUM(G284:G286)</f>
        <v>0</v>
      </c>
      <c r="H287" s="39">
        <v>0</v>
      </c>
      <c r="I287" s="39"/>
      <c r="J287" s="38">
        <f t="shared" si="95"/>
        <v>0</v>
      </c>
      <c r="K287" s="38">
        <f t="shared" si="95"/>
        <v>828</v>
      </c>
      <c r="L287" s="38">
        <f t="shared" si="95"/>
        <v>0</v>
      </c>
      <c r="M287" s="38">
        <f t="shared" si="95"/>
        <v>0</v>
      </c>
      <c r="N287" s="38">
        <f t="shared" si="95"/>
        <v>0</v>
      </c>
      <c r="O287" s="38">
        <f>(N287+M287)/(L287+K287)*1000</f>
        <v>0</v>
      </c>
      <c r="P287" s="38"/>
      <c r="Q287" s="38">
        <f t="shared" si="95"/>
        <v>0</v>
      </c>
      <c r="R287" s="38">
        <f t="shared" si="95"/>
        <v>828</v>
      </c>
      <c r="S287" s="38">
        <f t="shared" si="95"/>
        <v>0</v>
      </c>
      <c r="T287" s="40">
        <f t="shared" si="89"/>
        <v>0</v>
      </c>
      <c r="U287" s="41">
        <f t="shared" si="95"/>
        <v>0</v>
      </c>
      <c r="V287" s="157"/>
      <c r="W287" s="157"/>
      <c r="X287" s="157"/>
      <c r="Y287" s="157"/>
      <c r="Z287" s="157"/>
      <c r="AA287" s="157"/>
      <c r="AB287" s="157"/>
      <c r="AC287" s="157"/>
      <c r="AD287" s="157"/>
      <c r="AE287" s="157"/>
      <c r="AF287" s="157"/>
      <c r="AG287" s="157"/>
      <c r="AH287" s="157"/>
      <c r="AI287" s="157"/>
      <c r="AJ287" s="157"/>
      <c r="AK287" s="157"/>
      <c r="AL287" s="157"/>
      <c r="AM287" s="157"/>
      <c r="AN287" s="157"/>
      <c r="AO287" s="157"/>
      <c r="AP287" s="157"/>
      <c r="AQ287" s="157"/>
      <c r="AR287" s="157"/>
      <c r="AS287" s="157"/>
      <c r="AT287" s="157"/>
      <c r="AU287" s="157"/>
      <c r="AV287" s="157"/>
      <c r="AW287" s="157"/>
      <c r="AX287" s="157"/>
      <c r="AY287" s="157"/>
      <c r="AZ287" s="157"/>
      <c r="BA287" s="157"/>
      <c r="BB287" s="157"/>
      <c r="BC287" s="157"/>
      <c r="BD287" s="157"/>
      <c r="BE287" s="157"/>
      <c r="BF287" s="157"/>
      <c r="BG287" s="157"/>
      <c r="BH287" s="157"/>
      <c r="BI287" s="157"/>
      <c r="BJ287" s="157"/>
      <c r="BK287" s="157"/>
      <c r="BL287" s="157"/>
      <c r="BM287" s="157"/>
      <c r="BN287" s="157"/>
      <c r="BO287" s="157"/>
      <c r="BP287" s="157"/>
      <c r="BQ287" s="157"/>
      <c r="BR287" s="157"/>
      <c r="BS287" s="157"/>
      <c r="BT287" s="157"/>
      <c r="BU287" s="157"/>
      <c r="BV287" s="157"/>
      <c r="BW287" s="157"/>
      <c r="BX287" s="157"/>
      <c r="BY287" s="157"/>
      <c r="BZ287" s="157"/>
      <c r="CA287" s="157"/>
      <c r="CB287" s="157"/>
      <c r="CC287" s="157"/>
      <c r="CD287" s="157"/>
      <c r="CE287" s="157"/>
      <c r="CF287" s="157"/>
      <c r="CG287" s="157"/>
      <c r="CH287" s="157"/>
      <c r="CI287" s="157"/>
      <c r="CJ287" s="157"/>
      <c r="CK287" s="157"/>
      <c r="CL287" s="157"/>
      <c r="CM287" s="157"/>
      <c r="CN287" s="157"/>
      <c r="CO287" s="157"/>
      <c r="CP287" s="157"/>
      <c r="CQ287" s="157"/>
      <c r="CR287" s="157"/>
      <c r="CS287" s="157"/>
      <c r="CT287" s="157"/>
      <c r="CU287" s="157"/>
      <c r="CV287" s="157"/>
      <c r="CW287" s="157"/>
      <c r="CX287" s="157"/>
      <c r="CY287" s="157"/>
      <c r="CZ287" s="157"/>
      <c r="DA287" s="157"/>
      <c r="DB287" s="157"/>
      <c r="DC287" s="157"/>
      <c r="DD287" s="157"/>
      <c r="DE287" s="157"/>
      <c r="DF287" s="157"/>
      <c r="DG287" s="157"/>
      <c r="DH287" s="157"/>
      <c r="DI287" s="157"/>
      <c r="DJ287" s="157"/>
      <c r="DK287" s="157"/>
      <c r="DL287" s="157"/>
      <c r="DM287" s="157"/>
      <c r="DN287" s="157"/>
      <c r="DO287" s="157"/>
      <c r="DP287" s="157"/>
      <c r="DQ287" s="157"/>
      <c r="DR287" s="157"/>
      <c r="DS287" s="157"/>
      <c r="DT287" s="157"/>
      <c r="DU287" s="157"/>
      <c r="DV287" s="157"/>
      <c r="DW287" s="157"/>
      <c r="DX287" s="157"/>
      <c r="DY287" s="157"/>
      <c r="DZ287" s="157"/>
      <c r="EA287" s="157"/>
      <c r="EB287" s="157"/>
      <c r="EC287" s="157"/>
      <c r="ED287" s="157"/>
      <c r="EE287" s="157"/>
      <c r="EF287" s="157"/>
      <c r="EG287" s="157"/>
      <c r="EH287" s="157"/>
      <c r="EI287" s="157"/>
      <c r="EJ287" s="157"/>
      <c r="EK287" s="157"/>
      <c r="EL287" s="157"/>
      <c r="EM287" s="157"/>
      <c r="EN287" s="157"/>
      <c r="EO287" s="157"/>
      <c r="EP287" s="157"/>
      <c r="EQ287" s="157"/>
      <c r="ER287" s="157"/>
      <c r="ES287" s="157"/>
      <c r="ET287" s="157"/>
      <c r="EU287" s="157"/>
      <c r="EV287" s="157"/>
      <c r="EW287" s="157"/>
      <c r="EX287" s="157"/>
      <c r="EY287" s="157"/>
      <c r="EZ287" s="157"/>
      <c r="FA287" s="157"/>
      <c r="FB287" s="157"/>
      <c r="FC287" s="157"/>
      <c r="FD287" s="157"/>
      <c r="FE287" s="157"/>
      <c r="FF287" s="157"/>
      <c r="FG287" s="157"/>
      <c r="FH287" s="157"/>
      <c r="FI287" s="157"/>
      <c r="FJ287" s="157"/>
      <c r="FK287" s="157"/>
      <c r="FL287" s="157"/>
      <c r="FM287" s="157"/>
      <c r="FN287" s="157"/>
      <c r="FO287" s="157"/>
      <c r="FP287" s="157"/>
      <c r="FQ287" s="157"/>
      <c r="FR287" s="157"/>
      <c r="FS287" s="157"/>
      <c r="FT287" s="157"/>
      <c r="FU287" s="157"/>
      <c r="FV287" s="157"/>
      <c r="FW287" s="157"/>
      <c r="FX287" s="157"/>
      <c r="FY287" s="157"/>
      <c r="FZ287" s="157"/>
      <c r="GA287" s="157"/>
      <c r="GB287" s="157"/>
      <c r="GC287" s="157"/>
      <c r="GD287" s="157"/>
      <c r="GE287" s="157"/>
      <c r="GF287" s="157"/>
      <c r="GG287" s="157"/>
      <c r="GH287" s="157"/>
      <c r="GI287" s="157"/>
      <c r="GJ287" s="157"/>
      <c r="GK287" s="157"/>
      <c r="GL287" s="157"/>
      <c r="GM287" s="157"/>
      <c r="GN287" s="157"/>
      <c r="GO287" s="157"/>
      <c r="GP287" s="157"/>
      <c r="GQ287" s="157"/>
      <c r="GR287" s="157"/>
      <c r="GS287" s="157"/>
      <c r="GT287" s="157"/>
      <c r="GU287" s="157"/>
      <c r="GV287" s="157"/>
      <c r="GW287" s="157"/>
      <c r="GX287" s="157"/>
      <c r="GY287" s="157"/>
      <c r="GZ287" s="157"/>
      <c r="HA287" s="157"/>
      <c r="HB287" s="157"/>
      <c r="HC287" s="157"/>
      <c r="HD287" s="157"/>
      <c r="HE287" s="157"/>
      <c r="HF287" s="157"/>
      <c r="HG287" s="157"/>
      <c r="HH287" s="157"/>
      <c r="HI287" s="157"/>
      <c r="HJ287" s="157"/>
      <c r="HK287" s="157"/>
      <c r="HL287" s="157"/>
      <c r="HM287" s="157"/>
      <c r="HN287" s="157"/>
      <c r="HO287" s="157"/>
      <c r="HP287" s="157"/>
      <c r="HQ287" s="157"/>
      <c r="HR287" s="157"/>
      <c r="HS287" s="157"/>
      <c r="HT287" s="157"/>
      <c r="HU287" s="157"/>
      <c r="HV287" s="157"/>
      <c r="HW287" s="157"/>
      <c r="HX287" s="157"/>
      <c r="HY287" s="157"/>
      <c r="HZ287" s="157"/>
      <c r="IA287" s="157"/>
      <c r="IB287" s="157"/>
      <c r="IC287" s="157"/>
      <c r="ID287" s="157"/>
      <c r="IE287" s="157"/>
      <c r="IF287" s="157"/>
      <c r="IG287" s="157"/>
      <c r="IH287" s="157"/>
      <c r="II287" s="157"/>
      <c r="IJ287" s="157"/>
      <c r="IK287" s="157"/>
      <c r="IL287" s="157"/>
      <c r="IM287" s="157"/>
      <c r="IN287" s="157"/>
      <c r="IO287" s="157"/>
      <c r="IP287" s="157"/>
      <c r="IQ287" s="157"/>
      <c r="IR287" s="157"/>
      <c r="IS287" s="157"/>
      <c r="IT287" s="157"/>
      <c r="IU287" s="157"/>
      <c r="IV287" s="157"/>
    </row>
    <row r="288" spans="1:256" ht="37.5" customHeight="1">
      <c r="A288" s="168"/>
      <c r="B288" s="161" t="s">
        <v>163</v>
      </c>
      <c r="C288" s="49">
        <v>3</v>
      </c>
      <c r="D288" s="38">
        <v>197</v>
      </c>
      <c r="E288" s="38">
        <v>54</v>
      </c>
      <c r="F288" s="39">
        <f>H288*D288/1000</f>
        <v>158.66379999999998</v>
      </c>
      <c r="G288" s="39">
        <f>H288*E288/1000</f>
        <v>43.491599999999998</v>
      </c>
      <c r="H288" s="39">
        <v>805.4</v>
      </c>
      <c r="I288" s="39">
        <v>0</v>
      </c>
      <c r="J288" s="38">
        <f>(D288+E288)*I288/100</f>
        <v>0</v>
      </c>
      <c r="K288" s="38">
        <v>525</v>
      </c>
      <c r="L288" s="38">
        <v>40</v>
      </c>
      <c r="M288" s="38">
        <f>O288*K288/1000</f>
        <v>97.125</v>
      </c>
      <c r="N288" s="38">
        <f>O288*L288/1000</f>
        <v>7.4</v>
      </c>
      <c r="O288" s="38">
        <v>185</v>
      </c>
      <c r="P288" s="38">
        <v>0</v>
      </c>
      <c r="Q288" s="38">
        <f>(L288+K288)*P288/100</f>
        <v>0</v>
      </c>
      <c r="R288" s="38">
        <f>D288+E288+K288+L288</f>
        <v>816</v>
      </c>
      <c r="S288" s="38">
        <f>F288+G288+M288+N288</f>
        <v>306.68039999999996</v>
      </c>
      <c r="T288" s="40">
        <f t="shared" si="89"/>
        <v>375.83382352941169</v>
      </c>
      <c r="U288" s="41">
        <f>J288+Q288</f>
        <v>0</v>
      </c>
    </row>
    <row r="289" spans="1:21" ht="37.5" customHeight="1">
      <c r="A289" s="168"/>
      <c r="B289" s="161"/>
      <c r="C289" s="49">
        <v>4</v>
      </c>
      <c r="D289" s="38">
        <v>72</v>
      </c>
      <c r="E289" s="38">
        <v>57</v>
      </c>
      <c r="F289" s="39">
        <f>H289*D289/1000</f>
        <v>0</v>
      </c>
      <c r="G289" s="39">
        <f>H289*E289/1000</f>
        <v>0</v>
      </c>
      <c r="H289" s="38">
        <v>0</v>
      </c>
      <c r="I289" s="39">
        <v>0</v>
      </c>
      <c r="J289" s="38">
        <f>(D289+E289)*I289/100</f>
        <v>0</v>
      </c>
      <c r="K289" s="38">
        <v>3670</v>
      </c>
      <c r="L289" s="38">
        <v>811</v>
      </c>
      <c r="M289" s="38">
        <f>O289*K289/1000</f>
        <v>657.29700000000003</v>
      </c>
      <c r="N289" s="38">
        <f>O289*L289/1000</f>
        <v>145.2501</v>
      </c>
      <c r="O289" s="38">
        <v>179.1</v>
      </c>
      <c r="P289" s="38">
        <v>0</v>
      </c>
      <c r="Q289" s="38">
        <f>(L289+K289)*P289/100</f>
        <v>0</v>
      </c>
      <c r="R289" s="38">
        <f>D289+E289+K289+L289</f>
        <v>4610</v>
      </c>
      <c r="S289" s="38">
        <f>F289+G289+M289+N289</f>
        <v>802.5471</v>
      </c>
      <c r="T289" s="40">
        <f t="shared" si="89"/>
        <v>174.08830802603038</v>
      </c>
      <c r="U289" s="41">
        <f>J289+Q289</f>
        <v>0</v>
      </c>
    </row>
    <row r="290" spans="1:21" ht="37.5" customHeight="1">
      <c r="A290" s="168"/>
      <c r="B290" s="161"/>
      <c r="C290" s="49">
        <v>5</v>
      </c>
      <c r="D290" s="38">
        <v>28</v>
      </c>
      <c r="E290" s="38">
        <v>18</v>
      </c>
      <c r="F290" s="39">
        <f>H290*D290/1000</f>
        <v>25.211200000000002</v>
      </c>
      <c r="G290" s="39">
        <f>H290*E290/1000</f>
        <v>16.2072</v>
      </c>
      <c r="H290" s="39">
        <v>900.4</v>
      </c>
      <c r="I290" s="39">
        <v>0</v>
      </c>
      <c r="J290" s="38">
        <f>(D290+E290)*I290/100</f>
        <v>0</v>
      </c>
      <c r="K290" s="38">
        <v>90</v>
      </c>
      <c r="L290" s="38">
        <v>0</v>
      </c>
      <c r="M290" s="38">
        <f>O290*K290/1000</f>
        <v>0</v>
      </c>
      <c r="N290" s="38">
        <f>O290*L290/1000</f>
        <v>0</v>
      </c>
      <c r="O290" s="38">
        <v>0</v>
      </c>
      <c r="P290" s="38">
        <v>0</v>
      </c>
      <c r="Q290" s="38">
        <f>(L290+K290)*P290/100</f>
        <v>0</v>
      </c>
      <c r="R290" s="38">
        <f>D290+E290+K290+L290</f>
        <v>136</v>
      </c>
      <c r="S290" s="38">
        <f>F290+G290+M290+N290</f>
        <v>41.418400000000005</v>
      </c>
      <c r="T290" s="40">
        <f t="shared" si="89"/>
        <v>304.54705882352943</v>
      </c>
      <c r="U290" s="41">
        <f>J290+Q290</f>
        <v>0</v>
      </c>
    </row>
    <row r="291" spans="1:21" ht="37.5" customHeight="1">
      <c r="A291" s="168"/>
      <c r="B291" s="149" t="s">
        <v>164</v>
      </c>
      <c r="C291" s="149"/>
      <c r="D291" s="38">
        <f>SUM(D288:D290)</f>
        <v>297</v>
      </c>
      <c r="E291" s="38">
        <f>SUM(E288:E290)</f>
        <v>129</v>
      </c>
      <c r="F291" s="39">
        <f>SUM(F288:F290)</f>
        <v>183.87499999999997</v>
      </c>
      <c r="G291" s="39">
        <f>SUM(G288:G290)</f>
        <v>59.698799999999999</v>
      </c>
      <c r="H291" s="39">
        <f>(G291+F291)/(E291+D291)*1000</f>
        <v>571.76948356807509</v>
      </c>
      <c r="I291" s="39"/>
      <c r="J291" s="38">
        <f t="shared" ref="J291:U291" si="96">SUM(J288:J290)</f>
        <v>0</v>
      </c>
      <c r="K291" s="38">
        <f t="shared" si="96"/>
        <v>4285</v>
      </c>
      <c r="L291" s="38">
        <f t="shared" si="96"/>
        <v>851</v>
      </c>
      <c r="M291" s="38">
        <f t="shared" si="96"/>
        <v>754.42200000000003</v>
      </c>
      <c r="N291" s="38">
        <f t="shared" si="96"/>
        <v>152.65010000000001</v>
      </c>
      <c r="O291" s="38">
        <f>(N291+M291)/(L291+K291)*1000</f>
        <v>176.61061137071655</v>
      </c>
      <c r="P291" s="38"/>
      <c r="Q291" s="38">
        <f t="shared" si="96"/>
        <v>0</v>
      </c>
      <c r="R291" s="38">
        <f t="shared" si="96"/>
        <v>5562</v>
      </c>
      <c r="S291" s="38">
        <f t="shared" si="96"/>
        <v>1150.6459</v>
      </c>
      <c r="T291" s="40">
        <f t="shared" si="89"/>
        <v>206.87628550880976</v>
      </c>
      <c r="U291" s="41">
        <f t="shared" si="96"/>
        <v>0</v>
      </c>
    </row>
    <row r="292" spans="1:21" ht="37.5" customHeight="1">
      <c r="A292" s="168"/>
      <c r="B292" s="149" t="s">
        <v>165</v>
      </c>
      <c r="C292" s="49">
        <v>2</v>
      </c>
      <c r="D292" s="38">
        <v>0</v>
      </c>
      <c r="E292" s="38">
        <v>0</v>
      </c>
      <c r="F292" s="39">
        <f>H292*D292/1000</f>
        <v>0</v>
      </c>
      <c r="G292" s="39">
        <f>H292*E292/1000</f>
        <v>0</v>
      </c>
      <c r="H292" s="38">
        <v>0</v>
      </c>
      <c r="I292" s="39">
        <v>0</v>
      </c>
      <c r="J292" s="38">
        <f>(D292+E292)*I292/100</f>
        <v>0</v>
      </c>
      <c r="K292" s="38">
        <f>184+138</f>
        <v>322</v>
      </c>
      <c r="L292" s="38">
        <v>87</v>
      </c>
      <c r="M292" s="38">
        <f>O292*K292/1000</f>
        <v>0</v>
      </c>
      <c r="N292" s="38">
        <f>O292*L292/1000</f>
        <v>0</v>
      </c>
      <c r="O292" s="38">
        <v>0</v>
      </c>
      <c r="P292" s="39"/>
      <c r="Q292" s="38">
        <f>(L292+K292)*P292/100</f>
        <v>0</v>
      </c>
      <c r="R292" s="38">
        <f>D292+E292+K292+L292</f>
        <v>409</v>
      </c>
      <c r="S292" s="38">
        <f>F292+G292+M292+N292</f>
        <v>0</v>
      </c>
      <c r="T292" s="40">
        <f t="shared" si="89"/>
        <v>0</v>
      </c>
      <c r="U292" s="41">
        <f>J292+Q292</f>
        <v>0</v>
      </c>
    </row>
    <row r="293" spans="1:21" ht="37.5" customHeight="1">
      <c r="A293" s="168"/>
      <c r="B293" s="149"/>
      <c r="C293" s="49">
        <v>3</v>
      </c>
      <c r="D293" s="38">
        <v>0</v>
      </c>
      <c r="E293" s="38">
        <v>0</v>
      </c>
      <c r="F293" s="39">
        <f>H293*D293/1000</f>
        <v>0</v>
      </c>
      <c r="G293" s="39">
        <f>H293*E293/1000</f>
        <v>0</v>
      </c>
      <c r="H293" s="38">
        <v>0</v>
      </c>
      <c r="I293" s="39">
        <v>0</v>
      </c>
      <c r="J293" s="38">
        <f>(D293+E293)*I293/100</f>
        <v>0</v>
      </c>
      <c r="K293" s="38">
        <v>130</v>
      </c>
      <c r="L293" s="38">
        <v>10</v>
      </c>
      <c r="M293" s="38">
        <f>O293*K293/1000</f>
        <v>0</v>
      </c>
      <c r="N293" s="38">
        <f>O293*L293/1000</f>
        <v>0</v>
      </c>
      <c r="O293" s="38">
        <v>0</v>
      </c>
      <c r="P293" s="39"/>
      <c r="Q293" s="38">
        <f>(L293+K293)*P293/100</f>
        <v>0</v>
      </c>
      <c r="R293" s="38">
        <f>D293+E293+K293+L293</f>
        <v>140</v>
      </c>
      <c r="S293" s="38">
        <f>F293+G293+M293+N293</f>
        <v>0</v>
      </c>
      <c r="T293" s="40">
        <f t="shared" si="89"/>
        <v>0</v>
      </c>
      <c r="U293" s="41">
        <f>J293+Q293</f>
        <v>0</v>
      </c>
    </row>
    <row r="294" spans="1:21" ht="37.5" customHeight="1">
      <c r="A294" s="168"/>
      <c r="B294" s="149"/>
      <c r="C294" s="49">
        <v>4</v>
      </c>
      <c r="D294" s="38">
        <v>0</v>
      </c>
      <c r="E294" s="38">
        <v>0</v>
      </c>
      <c r="F294" s="38">
        <f>H294*D294/1000</f>
        <v>0</v>
      </c>
      <c r="G294" s="38">
        <f>H294*E294/1000</f>
        <v>0</v>
      </c>
      <c r="H294" s="38">
        <v>0</v>
      </c>
      <c r="I294" s="38">
        <v>0</v>
      </c>
      <c r="J294" s="38">
        <f>(D294+E294)*I294/100</f>
        <v>0</v>
      </c>
      <c r="K294" s="38">
        <v>83</v>
      </c>
      <c r="L294" s="38">
        <v>5</v>
      </c>
      <c r="M294" s="38">
        <f>O294*K294/1000</f>
        <v>0</v>
      </c>
      <c r="N294" s="38">
        <f>O294*L294/1000</f>
        <v>0</v>
      </c>
      <c r="O294" s="38">
        <v>0</v>
      </c>
      <c r="P294" s="38">
        <v>0</v>
      </c>
      <c r="Q294" s="38">
        <f>(L294+K294)*P294/100</f>
        <v>0</v>
      </c>
      <c r="R294" s="38">
        <f>D294+E294+K294+L294</f>
        <v>88</v>
      </c>
      <c r="S294" s="38">
        <f>F294+G294+M294+N294</f>
        <v>0</v>
      </c>
      <c r="T294" s="40">
        <v>0</v>
      </c>
      <c r="U294" s="41">
        <f>J294+Q294</f>
        <v>0</v>
      </c>
    </row>
    <row r="295" spans="1:21" ht="37.5" customHeight="1">
      <c r="A295" s="168"/>
      <c r="B295" s="149" t="s">
        <v>166</v>
      </c>
      <c r="C295" s="149"/>
      <c r="D295" s="38">
        <f>SUM(D292:D294)</f>
        <v>0</v>
      </c>
      <c r="E295" s="38">
        <f>SUM(E292:E294)</f>
        <v>0</v>
      </c>
      <c r="F295" s="38">
        <f>SUM(F292:F294)</f>
        <v>0</v>
      </c>
      <c r="G295" s="38">
        <f t="shared" ref="G295:U295" si="97">SUM(G292:G294)</f>
        <v>0</v>
      </c>
      <c r="H295" s="38">
        <v>0</v>
      </c>
      <c r="I295" s="38"/>
      <c r="J295" s="38">
        <f t="shared" si="97"/>
        <v>0</v>
      </c>
      <c r="K295" s="38">
        <f t="shared" si="97"/>
        <v>535</v>
      </c>
      <c r="L295" s="38">
        <f t="shared" si="97"/>
        <v>102</v>
      </c>
      <c r="M295" s="38">
        <f t="shared" si="97"/>
        <v>0</v>
      </c>
      <c r="N295" s="38">
        <f t="shared" si="97"/>
        <v>0</v>
      </c>
      <c r="O295" s="38">
        <f>(N295+M295)/(L295+K295)*1000</f>
        <v>0</v>
      </c>
      <c r="P295" s="38"/>
      <c r="Q295" s="38">
        <f t="shared" si="97"/>
        <v>0</v>
      </c>
      <c r="R295" s="38">
        <f t="shared" si="97"/>
        <v>637</v>
      </c>
      <c r="S295" s="38">
        <f t="shared" si="97"/>
        <v>0</v>
      </c>
      <c r="T295" s="40">
        <f t="shared" si="89"/>
        <v>0</v>
      </c>
      <c r="U295" s="41">
        <f t="shared" si="97"/>
        <v>0</v>
      </c>
    </row>
    <row r="296" spans="1:21" ht="37.5" customHeight="1">
      <c r="A296" s="168"/>
      <c r="B296" s="149" t="s">
        <v>167</v>
      </c>
      <c r="C296" s="49">
        <v>3</v>
      </c>
      <c r="D296" s="38">
        <v>0</v>
      </c>
      <c r="E296" s="38">
        <v>0</v>
      </c>
      <c r="F296" s="38">
        <f>H296*D296/1000</f>
        <v>0</v>
      </c>
      <c r="G296" s="38">
        <f>H296*E296/1000</f>
        <v>0</v>
      </c>
      <c r="H296" s="38">
        <v>0</v>
      </c>
      <c r="I296" s="38">
        <v>0</v>
      </c>
      <c r="J296" s="38">
        <f>(D296+E296)*I296/100</f>
        <v>0</v>
      </c>
      <c r="K296" s="38">
        <v>668</v>
      </c>
      <c r="L296" s="38">
        <v>0</v>
      </c>
      <c r="M296" s="38">
        <f>O296*K296/1000</f>
        <v>0</v>
      </c>
      <c r="N296" s="38">
        <f>O296*L296/1000</f>
        <v>0</v>
      </c>
      <c r="O296" s="38">
        <v>0</v>
      </c>
      <c r="P296" s="38">
        <v>0</v>
      </c>
      <c r="Q296" s="38">
        <f>(L296+K296)*P296/100</f>
        <v>0</v>
      </c>
      <c r="R296" s="38">
        <f>D296+E296+K296+L296</f>
        <v>668</v>
      </c>
      <c r="S296" s="38">
        <f>F296+G296+M296+N296</f>
        <v>0</v>
      </c>
      <c r="T296" s="40">
        <f t="shared" si="89"/>
        <v>0</v>
      </c>
      <c r="U296" s="41">
        <f>J296+Q296</f>
        <v>0</v>
      </c>
    </row>
    <row r="297" spans="1:21" ht="37.5" customHeight="1">
      <c r="A297" s="168"/>
      <c r="B297" s="149"/>
      <c r="C297" s="49">
        <v>4</v>
      </c>
      <c r="D297" s="38">
        <v>0</v>
      </c>
      <c r="E297" s="38">
        <v>0</v>
      </c>
      <c r="F297" s="38">
        <f>H297*D297/1000</f>
        <v>0</v>
      </c>
      <c r="G297" s="38">
        <f>H297*E297/1000</f>
        <v>0</v>
      </c>
      <c r="H297" s="38">
        <v>0</v>
      </c>
      <c r="I297" s="38">
        <v>0</v>
      </c>
      <c r="J297" s="38">
        <f>(D297+E297)*I297/100</f>
        <v>0</v>
      </c>
      <c r="K297" s="38">
        <v>297</v>
      </c>
      <c r="L297" s="38">
        <v>0</v>
      </c>
      <c r="M297" s="38">
        <f>O297*K297/1000</f>
        <v>0</v>
      </c>
      <c r="N297" s="38">
        <f>O297*L297/1000</f>
        <v>0</v>
      </c>
      <c r="O297" s="38">
        <v>0</v>
      </c>
      <c r="P297" s="38">
        <v>0</v>
      </c>
      <c r="Q297" s="38">
        <f>(L297+K297)*P297/100</f>
        <v>0</v>
      </c>
      <c r="R297" s="38">
        <f>D297+E297+K297+L297</f>
        <v>297</v>
      </c>
      <c r="S297" s="38">
        <f>F297+G297+M297+N297</f>
        <v>0</v>
      </c>
      <c r="T297" s="40">
        <v>0</v>
      </c>
      <c r="U297" s="41">
        <f>J297+Q297</f>
        <v>0</v>
      </c>
    </row>
    <row r="298" spans="1:21" ht="37.5" customHeight="1">
      <c r="A298" s="168"/>
      <c r="B298" s="149"/>
      <c r="C298" s="49">
        <v>5</v>
      </c>
      <c r="D298" s="38">
        <v>0</v>
      </c>
      <c r="E298" s="38">
        <v>0</v>
      </c>
      <c r="F298" s="38">
        <f>H298*D298/1000</f>
        <v>0</v>
      </c>
      <c r="G298" s="38">
        <f>H298*E298/1000</f>
        <v>0</v>
      </c>
      <c r="H298" s="38">
        <v>0</v>
      </c>
      <c r="I298" s="38"/>
      <c r="J298" s="38">
        <f>(D298+E298)*I298/100</f>
        <v>0</v>
      </c>
      <c r="K298" s="38">
        <v>0</v>
      </c>
      <c r="L298" s="38">
        <v>0</v>
      </c>
      <c r="M298" s="38">
        <f>O298*K298/1000</f>
        <v>0</v>
      </c>
      <c r="N298" s="38">
        <f>O298*L298/1000</f>
        <v>0</v>
      </c>
      <c r="O298" s="38">
        <v>0</v>
      </c>
      <c r="P298" s="38">
        <v>0</v>
      </c>
      <c r="Q298" s="38">
        <f>(L298+K298)*P298/100</f>
        <v>0</v>
      </c>
      <c r="R298" s="38">
        <f>D298+E298+K298+L298</f>
        <v>0</v>
      </c>
      <c r="S298" s="38">
        <f>F298+G298+M298+N298</f>
        <v>0</v>
      </c>
      <c r="T298" s="40">
        <v>0</v>
      </c>
      <c r="U298" s="41">
        <f>J298+Q298</f>
        <v>0</v>
      </c>
    </row>
    <row r="299" spans="1:21" ht="37.5" customHeight="1">
      <c r="A299" s="168"/>
      <c r="B299" s="149" t="s">
        <v>168</v>
      </c>
      <c r="C299" s="149"/>
      <c r="D299" s="38">
        <f>SUM(D296:D298)</f>
        <v>0</v>
      </c>
      <c r="E299" s="38">
        <f>SUM(E296:E298)</f>
        <v>0</v>
      </c>
      <c r="F299" s="38">
        <f>SUM(F296:F298)</f>
        <v>0</v>
      </c>
      <c r="G299" s="38">
        <f t="shared" ref="G299:U299" si="98">SUM(G296:G298)</f>
        <v>0</v>
      </c>
      <c r="H299" s="38">
        <v>0</v>
      </c>
      <c r="I299" s="38"/>
      <c r="J299" s="38">
        <f t="shared" si="98"/>
        <v>0</v>
      </c>
      <c r="K299" s="38">
        <f t="shared" si="98"/>
        <v>965</v>
      </c>
      <c r="L299" s="38">
        <f t="shared" si="98"/>
        <v>0</v>
      </c>
      <c r="M299" s="38">
        <f t="shared" si="98"/>
        <v>0</v>
      </c>
      <c r="N299" s="38">
        <f t="shared" si="98"/>
        <v>0</v>
      </c>
      <c r="O299" s="38">
        <f t="shared" ref="O299:O305" si="99">(N299+M299)/(L299+K299)*1000</f>
        <v>0</v>
      </c>
      <c r="P299" s="38"/>
      <c r="Q299" s="38">
        <f t="shared" si="98"/>
        <v>0</v>
      </c>
      <c r="R299" s="38">
        <f t="shared" si="98"/>
        <v>965</v>
      </c>
      <c r="S299" s="38">
        <f t="shared" si="98"/>
        <v>0</v>
      </c>
      <c r="T299" s="40">
        <f t="shared" si="89"/>
        <v>0</v>
      </c>
      <c r="U299" s="41">
        <f t="shared" si="98"/>
        <v>0</v>
      </c>
    </row>
    <row r="300" spans="1:21" ht="37.5" customHeight="1">
      <c r="A300" s="148" t="s">
        <v>60</v>
      </c>
      <c r="B300" s="149"/>
      <c r="C300" s="149"/>
      <c r="D300" s="38">
        <f>D263+D274</f>
        <v>19</v>
      </c>
      <c r="E300" s="38">
        <f>E263+E274</f>
        <v>0</v>
      </c>
      <c r="F300" s="38">
        <f>F263+F274</f>
        <v>38.007599999999996</v>
      </c>
      <c r="G300" s="38">
        <f>G263+G274</f>
        <v>0</v>
      </c>
      <c r="H300" s="38">
        <f t="shared" ref="H300:H305" si="100">(G300+F300)/(E300+D300)*1000</f>
        <v>2000.3999999999999</v>
      </c>
      <c r="I300" s="38"/>
      <c r="J300" s="38">
        <f>J263+J274</f>
        <v>0</v>
      </c>
      <c r="K300" s="38">
        <f>K263+K274</f>
        <v>169</v>
      </c>
      <c r="L300" s="38">
        <f>L263+L274</f>
        <v>3</v>
      </c>
      <c r="M300" s="38">
        <f>M263+M274</f>
        <v>0</v>
      </c>
      <c r="N300" s="38">
        <f>N263+N274</f>
        <v>0</v>
      </c>
      <c r="O300" s="38">
        <f t="shared" si="99"/>
        <v>0</v>
      </c>
      <c r="P300" s="38"/>
      <c r="Q300" s="38">
        <f>Q263+Q274</f>
        <v>0</v>
      </c>
      <c r="R300" s="38">
        <f>R263+R274</f>
        <v>191</v>
      </c>
      <c r="S300" s="38">
        <f>S263+S274</f>
        <v>38.007599999999996</v>
      </c>
      <c r="T300" s="40">
        <f t="shared" si="89"/>
        <v>198.99267015706803</v>
      </c>
      <c r="U300" s="41">
        <f>U263+U274</f>
        <v>0</v>
      </c>
    </row>
    <row r="301" spans="1:21" s="95" customFormat="1" ht="37.5" customHeight="1">
      <c r="A301" s="148" t="s">
        <v>61</v>
      </c>
      <c r="B301" s="149"/>
      <c r="C301" s="149"/>
      <c r="D301" s="38">
        <f>D264+D266+D271+D275+D284+D292</f>
        <v>98</v>
      </c>
      <c r="E301" s="38">
        <f>E264+E266+E271+E275+E284+E292</f>
        <v>5</v>
      </c>
      <c r="F301" s="38">
        <f>F264+F266+F271+F275+F284+F292</f>
        <v>0</v>
      </c>
      <c r="G301" s="38">
        <f>G264+G266+G271+G275+G284+G292</f>
        <v>0</v>
      </c>
      <c r="H301" s="38">
        <f t="shared" si="100"/>
        <v>0</v>
      </c>
      <c r="I301" s="38"/>
      <c r="J301" s="38">
        <f>J264+J266+J271+J275+J284+J292</f>
        <v>0</v>
      </c>
      <c r="K301" s="38">
        <f>K264+K266+K271+K275+K284+K292</f>
        <v>2058</v>
      </c>
      <c r="L301" s="38">
        <f>L264+L266+L271+L275+L284+L292</f>
        <v>179</v>
      </c>
      <c r="M301" s="38">
        <f>M264+M266+M271+M275+M284+M292</f>
        <v>0</v>
      </c>
      <c r="N301" s="38">
        <f>N264+N266+N271+N275+N284+N292</f>
        <v>0</v>
      </c>
      <c r="O301" s="38">
        <f t="shared" si="99"/>
        <v>0</v>
      </c>
      <c r="P301" s="38"/>
      <c r="Q301" s="38">
        <f>Q264+Q266+Q271+Q275+Q284+Q292</f>
        <v>0</v>
      </c>
      <c r="R301" s="38">
        <f>R264+R266+R271+R275+R284+R292</f>
        <v>2340</v>
      </c>
      <c r="S301" s="38">
        <f>S264+S266+S271+S275+S284+S292</f>
        <v>0</v>
      </c>
      <c r="T301" s="40">
        <f t="shared" si="89"/>
        <v>0</v>
      </c>
      <c r="U301" s="41">
        <f>U264+U266+U271+U275+U284+U292</f>
        <v>0</v>
      </c>
    </row>
    <row r="302" spans="1:21" ht="37.5" customHeight="1">
      <c r="A302" s="148" t="s">
        <v>62</v>
      </c>
      <c r="B302" s="149"/>
      <c r="C302" s="149"/>
      <c r="D302" s="38">
        <f>D267+D272+D276+D285+D288+D293+D296</f>
        <v>209</v>
      </c>
      <c r="E302" s="38">
        <f>E267+E272+E276+E285+E288+E293+E296</f>
        <v>65</v>
      </c>
      <c r="F302" s="38">
        <f>F267+F272+F276+F285+F288+F293+F296</f>
        <v>158.66379999999998</v>
      </c>
      <c r="G302" s="38">
        <f>G267+G272+G276+G285+G288+G293+G296</f>
        <v>43.491599999999998</v>
      </c>
      <c r="H302" s="38">
        <f t="shared" si="100"/>
        <v>737.79343065693422</v>
      </c>
      <c r="I302" s="38"/>
      <c r="J302" s="38">
        <f>J267+J272+J276+J285+J288+J293+J296</f>
        <v>0</v>
      </c>
      <c r="K302" s="38">
        <f>K267+K272+K276+K285+K288+K293+K296</f>
        <v>3038</v>
      </c>
      <c r="L302" s="38">
        <f>L267+L272+L276+L285+L288+L293+L296</f>
        <v>224</v>
      </c>
      <c r="M302" s="38">
        <f>M267+M272+M276+M285+M288+M293+M296</f>
        <v>97.125</v>
      </c>
      <c r="N302" s="38">
        <f>N267+N272+N276+N285+N288+N293+N296</f>
        <v>7.4</v>
      </c>
      <c r="O302" s="38">
        <f t="shared" si="99"/>
        <v>32.043225015328019</v>
      </c>
      <c r="P302" s="38"/>
      <c r="Q302" s="38">
        <f>Q267+Q272+Q276+Q285+Q288+Q293+Q296</f>
        <v>0</v>
      </c>
      <c r="R302" s="38">
        <f>R267+R272+R276+R285+R288+R293+R296</f>
        <v>3536</v>
      </c>
      <c r="S302" s="38">
        <f>S267+S272+S276+S285+S288+S293+S296</f>
        <v>306.68039999999996</v>
      </c>
      <c r="T302" s="40">
        <f t="shared" si="89"/>
        <v>86.730882352941165</v>
      </c>
      <c r="U302" s="41">
        <f>U267+U272+U276+U285+U288+U293+U296</f>
        <v>0</v>
      </c>
    </row>
    <row r="303" spans="1:21" s="95" customFormat="1" ht="37.5" customHeight="1">
      <c r="A303" s="148" t="s">
        <v>63</v>
      </c>
      <c r="B303" s="149"/>
      <c r="C303" s="149"/>
      <c r="D303" s="38">
        <f>D260+D268+D286+D289+D294+D297</f>
        <v>72</v>
      </c>
      <c r="E303" s="38">
        <f>E260+E268+E286+E289+E294+E297</f>
        <v>57</v>
      </c>
      <c r="F303" s="38">
        <f>F260+F268+F286+F289+F294+F297</f>
        <v>0</v>
      </c>
      <c r="G303" s="38">
        <f>G260+G268+G286+G289+G294+G297</f>
        <v>0</v>
      </c>
      <c r="H303" s="38">
        <f t="shared" si="100"/>
        <v>0</v>
      </c>
      <c r="I303" s="38"/>
      <c r="J303" s="38">
        <f>J260+J268+J286+J289+J297</f>
        <v>0</v>
      </c>
      <c r="K303" s="38">
        <f>K260+K268+K286+K289+K294+K297</f>
        <v>4051</v>
      </c>
      <c r="L303" s="38">
        <f>L260+L268+L286+L289+L294+L297</f>
        <v>816</v>
      </c>
      <c r="M303" s="38">
        <f>M260+M268+M286+M289+M294+M297</f>
        <v>657.29700000000003</v>
      </c>
      <c r="N303" s="38">
        <f>N260+N268+N286+N289+N294+N297</f>
        <v>145.2501</v>
      </c>
      <c r="O303" s="38">
        <v>0</v>
      </c>
      <c r="P303" s="38"/>
      <c r="Q303" s="38">
        <f>Q260+Q268+Q286+Q289+Q297</f>
        <v>0</v>
      </c>
      <c r="R303" s="38">
        <f>R260+R268+R286+R289+R294+R297</f>
        <v>4996</v>
      </c>
      <c r="S303" s="38">
        <f>S260+S268+S286+S289+S294+S297</f>
        <v>802.5471</v>
      </c>
      <c r="T303" s="40">
        <f t="shared" si="89"/>
        <v>160.63793034427542</v>
      </c>
      <c r="U303" s="41">
        <f>U260+U268+U286+U289+U297</f>
        <v>0</v>
      </c>
    </row>
    <row r="304" spans="1:21" s="95" customFormat="1" ht="37.5" customHeight="1">
      <c r="A304" s="148" t="s">
        <v>64</v>
      </c>
      <c r="B304" s="149"/>
      <c r="C304" s="149"/>
      <c r="D304" s="38">
        <f>D261+D269+D290+D298</f>
        <v>252</v>
      </c>
      <c r="E304" s="38">
        <f>E261+E269+E290+E298</f>
        <v>67</v>
      </c>
      <c r="F304" s="38">
        <f>F261+F269+F290+F298</f>
        <v>78.343999999999994</v>
      </c>
      <c r="G304" s="38">
        <f>G261+G269+G290+G298</f>
        <v>27.83</v>
      </c>
      <c r="H304" s="38">
        <f t="shared" si="100"/>
        <v>332.833855799373</v>
      </c>
      <c r="I304" s="38"/>
      <c r="J304" s="38">
        <f>J31+J290+J298</f>
        <v>0</v>
      </c>
      <c r="K304" s="38">
        <f>K261+K269+K290+K298</f>
        <v>90</v>
      </c>
      <c r="L304" s="38">
        <f>L261+L269+L290+L298</f>
        <v>0</v>
      </c>
      <c r="M304" s="38">
        <f>M261+M269+M290+M298</f>
        <v>0</v>
      </c>
      <c r="N304" s="38">
        <f>N261+N269+N290+N298</f>
        <v>0</v>
      </c>
      <c r="O304" s="38">
        <v>0</v>
      </c>
      <c r="P304" s="38"/>
      <c r="Q304" s="38">
        <f>Q31+Q290+Q298</f>
        <v>0</v>
      </c>
      <c r="R304" s="38">
        <f>R261+R269+R290+R298</f>
        <v>409</v>
      </c>
      <c r="S304" s="38">
        <f>S261+S269+S290+S298</f>
        <v>106.17400000000001</v>
      </c>
      <c r="T304" s="40">
        <f t="shared" si="89"/>
        <v>259.5941320293399</v>
      </c>
      <c r="U304" s="41">
        <f>U31+U290+U298</f>
        <v>0</v>
      </c>
    </row>
    <row r="305" spans="1:256" s="95" customFormat="1" ht="37.5" customHeight="1" thickBot="1">
      <c r="A305" s="150" t="s">
        <v>169</v>
      </c>
      <c r="B305" s="151"/>
      <c r="C305" s="151"/>
      <c r="D305" s="43">
        <f>SUM(D300:D304)</f>
        <v>650</v>
      </c>
      <c r="E305" s="43">
        <f>SUM(E300:E304)</f>
        <v>194</v>
      </c>
      <c r="F305" s="43">
        <f>SUM(F300:F304)</f>
        <v>275.0154</v>
      </c>
      <c r="G305" s="43">
        <f>SUM(G300:G304)</f>
        <v>71.321599999999989</v>
      </c>
      <c r="H305" s="43">
        <f t="shared" si="100"/>
        <v>410.35189573459712</v>
      </c>
      <c r="I305" s="43"/>
      <c r="J305" s="43">
        <f t="shared" ref="J305:U305" si="101">SUM(J300:J304)</f>
        <v>0</v>
      </c>
      <c r="K305" s="43">
        <f t="shared" si="101"/>
        <v>9406</v>
      </c>
      <c r="L305" s="43">
        <f t="shared" si="101"/>
        <v>1222</v>
      </c>
      <c r="M305" s="43">
        <f t="shared" si="101"/>
        <v>754.42200000000003</v>
      </c>
      <c r="N305" s="43">
        <f t="shared" si="101"/>
        <v>152.65010000000001</v>
      </c>
      <c r="O305" s="43">
        <f t="shared" si="99"/>
        <v>85.347393677079424</v>
      </c>
      <c r="P305" s="43"/>
      <c r="Q305" s="43">
        <f t="shared" si="101"/>
        <v>0</v>
      </c>
      <c r="R305" s="43">
        <f t="shared" si="101"/>
        <v>11472</v>
      </c>
      <c r="S305" s="43">
        <f t="shared" si="101"/>
        <v>1253.4090999999999</v>
      </c>
      <c r="T305" s="44">
        <f t="shared" si="89"/>
        <v>109.25811541143652</v>
      </c>
      <c r="U305" s="45">
        <f t="shared" si="101"/>
        <v>0</v>
      </c>
    </row>
    <row r="306" spans="1:256" ht="34.5" customHeight="1">
      <c r="A306" s="46"/>
      <c r="B306" s="46" t="s">
        <v>46</v>
      </c>
      <c r="C306" s="46"/>
      <c r="D306" s="46" t="s">
        <v>47</v>
      </c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</row>
    <row r="307" spans="1:256" ht="21" customHeight="1">
      <c r="A307" s="96"/>
      <c r="B307" s="96"/>
      <c r="C307" s="101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</row>
    <row r="308" spans="1:256" ht="94.5" customHeight="1">
      <c r="A308" s="157" t="s">
        <v>297</v>
      </c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</row>
    <row r="309" spans="1:256" s="100" customFormat="1" ht="34.5" customHeight="1" thickBot="1">
      <c r="A309" s="207" t="s">
        <v>206</v>
      </c>
      <c r="B309" s="207"/>
      <c r="C309" s="32"/>
      <c r="D309" s="32"/>
      <c r="E309" s="32"/>
      <c r="F309" s="32"/>
      <c r="G309" s="32"/>
      <c r="H309" s="32" t="s">
        <v>15</v>
      </c>
      <c r="I309" s="32"/>
      <c r="J309" s="32"/>
      <c r="K309" s="32"/>
      <c r="L309" s="33"/>
      <c r="M309" s="32"/>
      <c r="N309" s="32" t="s">
        <v>194</v>
      </c>
      <c r="O309" s="32"/>
      <c r="P309" s="32"/>
      <c r="Q309" s="32"/>
      <c r="R309" s="33"/>
      <c r="S309" s="208" t="s">
        <v>17</v>
      </c>
      <c r="T309" s="208"/>
      <c r="U309" s="208"/>
    </row>
    <row r="310" spans="1:256" ht="39" customHeight="1">
      <c r="A310" s="140" t="s">
        <v>18</v>
      </c>
      <c r="B310" s="142" t="s">
        <v>49</v>
      </c>
      <c r="C310" s="143" t="s">
        <v>50</v>
      </c>
      <c r="D310" s="145" t="s">
        <v>19</v>
      </c>
      <c r="E310" s="145"/>
      <c r="F310" s="145"/>
      <c r="G310" s="145"/>
      <c r="H310" s="145"/>
      <c r="I310" s="145"/>
      <c r="J310" s="145"/>
      <c r="K310" s="145" t="s">
        <v>20</v>
      </c>
      <c r="L310" s="145"/>
      <c r="M310" s="145"/>
      <c r="N310" s="145"/>
      <c r="O310" s="145"/>
      <c r="P310" s="145"/>
      <c r="Q310" s="145"/>
      <c r="R310" s="142" t="s">
        <v>21</v>
      </c>
      <c r="S310" s="142" t="s">
        <v>22</v>
      </c>
      <c r="T310" s="146" t="s">
        <v>23</v>
      </c>
      <c r="U310" s="135" t="s">
        <v>192</v>
      </c>
    </row>
    <row r="311" spans="1:256" s="93" customFormat="1" ht="39" customHeight="1">
      <c r="A311" s="141"/>
      <c r="B311" s="134"/>
      <c r="C311" s="144"/>
      <c r="D311" s="137" t="s">
        <v>25</v>
      </c>
      <c r="E311" s="137"/>
      <c r="F311" s="134" t="s">
        <v>26</v>
      </c>
      <c r="G311" s="134"/>
      <c r="H311" s="134" t="s">
        <v>23</v>
      </c>
      <c r="I311" s="134" t="s">
        <v>27</v>
      </c>
      <c r="J311" s="134" t="s">
        <v>28</v>
      </c>
      <c r="K311" s="137" t="s">
        <v>25</v>
      </c>
      <c r="L311" s="137"/>
      <c r="M311" s="134" t="s">
        <v>26</v>
      </c>
      <c r="N311" s="134"/>
      <c r="O311" s="134" t="s">
        <v>23</v>
      </c>
      <c r="P311" s="134" t="s">
        <v>27</v>
      </c>
      <c r="Q311" s="134" t="s">
        <v>28</v>
      </c>
      <c r="R311" s="134"/>
      <c r="S311" s="134"/>
      <c r="T311" s="147"/>
      <c r="U311" s="136"/>
      <c r="V311" s="157"/>
      <c r="W311" s="157"/>
      <c r="X311" s="157"/>
      <c r="Y311" s="157"/>
      <c r="Z311" s="157"/>
      <c r="AA311" s="157"/>
      <c r="AB311" s="157"/>
      <c r="AC311" s="157"/>
      <c r="AD311" s="157"/>
      <c r="AE311" s="157"/>
      <c r="AF311" s="157"/>
      <c r="AG311" s="157"/>
      <c r="AH311" s="157"/>
      <c r="AI311" s="157"/>
      <c r="AJ311" s="157"/>
      <c r="AK311" s="157"/>
      <c r="AL311" s="157"/>
      <c r="AM311" s="157"/>
      <c r="AN311" s="157"/>
      <c r="AO311" s="157"/>
      <c r="AP311" s="157"/>
      <c r="AQ311" s="157"/>
      <c r="AR311" s="157"/>
      <c r="AS311" s="157"/>
      <c r="AT311" s="157"/>
      <c r="AU311" s="157"/>
      <c r="AV311" s="157"/>
      <c r="AW311" s="157"/>
      <c r="AX311" s="157"/>
      <c r="AY311" s="157"/>
      <c r="AZ311" s="157"/>
      <c r="BA311" s="157"/>
      <c r="BB311" s="157"/>
      <c r="BC311" s="157"/>
      <c r="BD311" s="157"/>
      <c r="BE311" s="157"/>
      <c r="BF311" s="157"/>
      <c r="BG311" s="157"/>
      <c r="BH311" s="157"/>
      <c r="BI311" s="157"/>
      <c r="BJ311" s="157"/>
      <c r="BK311" s="157"/>
      <c r="BL311" s="157"/>
      <c r="BM311" s="157"/>
      <c r="BN311" s="157"/>
      <c r="BO311" s="157"/>
      <c r="BP311" s="157"/>
      <c r="BQ311" s="157"/>
      <c r="BR311" s="157"/>
      <c r="BS311" s="157"/>
      <c r="BT311" s="157"/>
      <c r="BU311" s="157"/>
      <c r="BV311" s="157"/>
      <c r="BW311" s="157"/>
      <c r="BX311" s="157"/>
      <c r="BY311" s="157"/>
      <c r="BZ311" s="157"/>
      <c r="CA311" s="157"/>
      <c r="CB311" s="157"/>
      <c r="CC311" s="157"/>
      <c r="CD311" s="157"/>
      <c r="CE311" s="157"/>
      <c r="CF311" s="157"/>
      <c r="CG311" s="157"/>
      <c r="CH311" s="157"/>
      <c r="CI311" s="157"/>
      <c r="CJ311" s="157"/>
      <c r="CK311" s="157"/>
      <c r="CL311" s="157"/>
      <c r="CM311" s="157"/>
      <c r="CN311" s="157"/>
      <c r="CO311" s="157"/>
      <c r="CP311" s="157"/>
      <c r="CQ311" s="157"/>
      <c r="CR311" s="157"/>
      <c r="CS311" s="157"/>
      <c r="CT311" s="157"/>
      <c r="CU311" s="157"/>
      <c r="CV311" s="157"/>
      <c r="CW311" s="157"/>
      <c r="CX311" s="157"/>
      <c r="CY311" s="157"/>
      <c r="CZ311" s="157"/>
      <c r="DA311" s="157"/>
      <c r="DB311" s="157"/>
      <c r="DC311" s="157"/>
      <c r="DD311" s="157"/>
      <c r="DE311" s="157"/>
      <c r="DF311" s="157"/>
      <c r="DG311" s="157"/>
      <c r="DH311" s="157"/>
      <c r="DI311" s="157"/>
      <c r="DJ311" s="157"/>
      <c r="DK311" s="157"/>
      <c r="DL311" s="157"/>
      <c r="DM311" s="157"/>
      <c r="DN311" s="157"/>
      <c r="DO311" s="157"/>
      <c r="DP311" s="157"/>
      <c r="DQ311" s="157"/>
      <c r="DR311" s="157"/>
      <c r="DS311" s="157"/>
      <c r="DT311" s="157"/>
      <c r="DU311" s="157"/>
      <c r="DV311" s="157"/>
      <c r="DW311" s="157"/>
      <c r="DX311" s="157"/>
      <c r="DY311" s="157"/>
      <c r="DZ311" s="157"/>
      <c r="EA311" s="157"/>
      <c r="EB311" s="157"/>
      <c r="EC311" s="157"/>
      <c r="ED311" s="157"/>
      <c r="EE311" s="157"/>
      <c r="EF311" s="157"/>
      <c r="EG311" s="157"/>
      <c r="EH311" s="157"/>
      <c r="EI311" s="157"/>
      <c r="EJ311" s="157"/>
      <c r="EK311" s="157"/>
      <c r="EL311" s="157"/>
      <c r="EM311" s="157"/>
      <c r="EN311" s="157"/>
      <c r="EO311" s="157"/>
      <c r="EP311" s="157"/>
      <c r="EQ311" s="157"/>
      <c r="ER311" s="157"/>
      <c r="ES311" s="157"/>
      <c r="ET311" s="157"/>
      <c r="EU311" s="157"/>
      <c r="EV311" s="157"/>
      <c r="EW311" s="157"/>
      <c r="EX311" s="157"/>
      <c r="EY311" s="157"/>
      <c r="EZ311" s="157"/>
      <c r="FA311" s="157"/>
      <c r="FB311" s="157"/>
      <c r="FC311" s="157"/>
      <c r="FD311" s="157"/>
      <c r="FE311" s="157"/>
      <c r="FF311" s="157"/>
      <c r="FG311" s="157"/>
      <c r="FH311" s="157"/>
      <c r="FI311" s="157"/>
      <c r="FJ311" s="157"/>
      <c r="FK311" s="157"/>
      <c r="FL311" s="157"/>
      <c r="FM311" s="157"/>
      <c r="FN311" s="157"/>
      <c r="FO311" s="157"/>
      <c r="FP311" s="157"/>
      <c r="FQ311" s="157"/>
      <c r="FR311" s="157"/>
      <c r="FS311" s="157"/>
      <c r="FT311" s="157"/>
      <c r="FU311" s="157"/>
      <c r="FV311" s="157"/>
      <c r="FW311" s="157"/>
      <c r="FX311" s="157"/>
      <c r="FY311" s="157"/>
      <c r="FZ311" s="157"/>
      <c r="GA311" s="157"/>
      <c r="GB311" s="157"/>
      <c r="GC311" s="157"/>
      <c r="GD311" s="157"/>
      <c r="GE311" s="157"/>
      <c r="GF311" s="157"/>
      <c r="GG311" s="157"/>
      <c r="GH311" s="157"/>
      <c r="GI311" s="157"/>
      <c r="GJ311" s="157"/>
      <c r="GK311" s="157"/>
      <c r="GL311" s="157"/>
      <c r="GM311" s="157"/>
      <c r="GN311" s="157"/>
      <c r="GO311" s="157"/>
      <c r="GP311" s="157"/>
      <c r="GQ311" s="157"/>
      <c r="GR311" s="157"/>
      <c r="GS311" s="157"/>
      <c r="GT311" s="157"/>
      <c r="GU311" s="157"/>
      <c r="GV311" s="157"/>
      <c r="GW311" s="157"/>
      <c r="GX311" s="157"/>
      <c r="GY311" s="157"/>
      <c r="GZ311" s="157"/>
      <c r="HA311" s="157"/>
      <c r="HB311" s="157"/>
      <c r="HC311" s="157"/>
      <c r="HD311" s="157"/>
      <c r="HE311" s="157"/>
      <c r="HF311" s="157"/>
      <c r="HG311" s="157"/>
      <c r="HH311" s="157"/>
      <c r="HI311" s="157"/>
      <c r="HJ311" s="157"/>
      <c r="HK311" s="157"/>
      <c r="HL311" s="157"/>
      <c r="HM311" s="157"/>
      <c r="HN311" s="157"/>
      <c r="HO311" s="157"/>
      <c r="HP311" s="157"/>
      <c r="HQ311" s="157"/>
      <c r="HR311" s="157"/>
      <c r="HS311" s="157"/>
      <c r="HT311" s="157"/>
      <c r="HU311" s="157"/>
      <c r="HV311" s="157"/>
      <c r="HW311" s="157"/>
      <c r="HX311" s="157"/>
      <c r="HY311" s="157"/>
      <c r="HZ311" s="157"/>
      <c r="IA311" s="157"/>
      <c r="IB311" s="157"/>
      <c r="IC311" s="157"/>
      <c r="ID311" s="157"/>
      <c r="IE311" s="157"/>
      <c r="IF311" s="157"/>
      <c r="IG311" s="157"/>
      <c r="IH311" s="157"/>
      <c r="II311" s="157"/>
      <c r="IJ311" s="157"/>
      <c r="IK311" s="157"/>
      <c r="IL311" s="157"/>
      <c r="IM311" s="157"/>
      <c r="IN311" s="157"/>
      <c r="IO311" s="157"/>
      <c r="IP311" s="157"/>
      <c r="IQ311" s="157"/>
      <c r="IR311" s="157"/>
      <c r="IS311" s="157"/>
      <c r="IT311" s="157"/>
      <c r="IU311" s="157"/>
      <c r="IV311" s="157"/>
    </row>
    <row r="312" spans="1:256" ht="39" customHeight="1">
      <c r="A312" s="141"/>
      <c r="B312" s="134"/>
      <c r="C312" s="144"/>
      <c r="D312" s="37" t="s">
        <v>30</v>
      </c>
      <c r="E312" s="37" t="s">
        <v>31</v>
      </c>
      <c r="F312" s="37" t="s">
        <v>30</v>
      </c>
      <c r="G312" s="37" t="s">
        <v>31</v>
      </c>
      <c r="H312" s="134"/>
      <c r="I312" s="134"/>
      <c r="J312" s="134"/>
      <c r="K312" s="37" t="s">
        <v>30</v>
      </c>
      <c r="L312" s="37" t="s">
        <v>31</v>
      </c>
      <c r="M312" s="37" t="s">
        <v>30</v>
      </c>
      <c r="N312" s="37" t="s">
        <v>31</v>
      </c>
      <c r="O312" s="134"/>
      <c r="P312" s="134"/>
      <c r="Q312" s="134"/>
      <c r="R312" s="134"/>
      <c r="S312" s="134"/>
      <c r="T312" s="147"/>
      <c r="U312" s="136"/>
    </row>
    <row r="313" spans="1:256" ht="43.5" customHeight="1">
      <c r="A313" s="153" t="s">
        <v>171</v>
      </c>
      <c r="B313" s="156" t="s">
        <v>42</v>
      </c>
      <c r="C313" s="73">
        <v>1</v>
      </c>
      <c r="D313" s="38">
        <v>0</v>
      </c>
      <c r="E313" s="38">
        <v>0</v>
      </c>
      <c r="F313" s="74">
        <f>H313*D313/1000</f>
        <v>0</v>
      </c>
      <c r="G313" s="74">
        <f>H313*E313/1000</f>
        <v>0</v>
      </c>
      <c r="H313" s="38">
        <v>0</v>
      </c>
      <c r="I313" s="74"/>
      <c r="J313" s="74">
        <f>(D313+E313)*I313/100</f>
        <v>0</v>
      </c>
      <c r="K313" s="74">
        <v>0</v>
      </c>
      <c r="L313" s="74">
        <v>650</v>
      </c>
      <c r="M313" s="74">
        <f>O313*K313/1000</f>
        <v>0</v>
      </c>
      <c r="N313" s="74">
        <f>O313*L313/1000</f>
        <v>175.5</v>
      </c>
      <c r="O313" s="74">
        <v>270</v>
      </c>
      <c r="P313" s="74"/>
      <c r="Q313" s="74">
        <f>(L313+K313)*P313/100</f>
        <v>0</v>
      </c>
      <c r="R313" s="74">
        <f>D313+E313+K313+L313</f>
        <v>650</v>
      </c>
      <c r="S313" s="74">
        <f>F313+G313+M313+N313</f>
        <v>175.5</v>
      </c>
      <c r="T313" s="75">
        <f t="shared" ref="T313:T330" si="102">S313/R313*1000</f>
        <v>270</v>
      </c>
      <c r="U313" s="115">
        <f>J313+Q313</f>
        <v>0</v>
      </c>
    </row>
    <row r="314" spans="1:256" ht="43.5" customHeight="1">
      <c r="A314" s="153"/>
      <c r="B314" s="156"/>
      <c r="C314" s="73">
        <v>2</v>
      </c>
      <c r="D314" s="38">
        <v>0</v>
      </c>
      <c r="E314" s="38">
        <v>0</v>
      </c>
      <c r="F314" s="38">
        <f>H314*D314/1000</f>
        <v>0</v>
      </c>
      <c r="G314" s="38">
        <f>H314*E314/1000</f>
        <v>0</v>
      </c>
      <c r="H314" s="38">
        <v>0</v>
      </c>
      <c r="I314" s="38"/>
      <c r="J314" s="38">
        <f>(D314+E314)*I314/100</f>
        <v>0</v>
      </c>
      <c r="K314" s="38">
        <v>0</v>
      </c>
      <c r="L314" s="38">
        <v>3300</v>
      </c>
      <c r="M314" s="38">
        <f>O314*K314/1000</f>
        <v>0</v>
      </c>
      <c r="N314" s="38">
        <f>O314*L314/1000</f>
        <v>752.73</v>
      </c>
      <c r="O314" s="38">
        <v>228.1</v>
      </c>
      <c r="P314" s="38"/>
      <c r="Q314" s="38">
        <f>(L314+K314)*P314/100</f>
        <v>0</v>
      </c>
      <c r="R314" s="38">
        <f>D314+E314+K314+L314</f>
        <v>3300</v>
      </c>
      <c r="S314" s="38">
        <f>F314+G314+M314+N314</f>
        <v>752.73</v>
      </c>
      <c r="T314" s="40">
        <f t="shared" si="102"/>
        <v>228.1</v>
      </c>
      <c r="U314" s="41">
        <f>J314+Q314</f>
        <v>0</v>
      </c>
    </row>
    <row r="315" spans="1:256" ht="43.5" customHeight="1">
      <c r="A315" s="153"/>
      <c r="B315" s="156"/>
      <c r="C315" s="73">
        <v>3</v>
      </c>
      <c r="D315" s="38">
        <v>0</v>
      </c>
      <c r="E315" s="38">
        <v>0</v>
      </c>
      <c r="F315" s="76">
        <f>H315*D315/1000</f>
        <v>0</v>
      </c>
      <c r="G315" s="76">
        <f>H315*E315/1000</f>
        <v>0</v>
      </c>
      <c r="H315" s="38">
        <v>0</v>
      </c>
      <c r="I315" s="76"/>
      <c r="J315" s="76">
        <f>(D315+E315)*I315/100</f>
        <v>0</v>
      </c>
      <c r="K315" s="76">
        <v>0</v>
      </c>
      <c r="L315" s="76">
        <v>3850</v>
      </c>
      <c r="M315" s="76">
        <f>O315*K315/1000</f>
        <v>0</v>
      </c>
      <c r="N315" s="76">
        <f>O315*L315/1000</f>
        <v>631.78499999999997</v>
      </c>
      <c r="O315" s="76">
        <v>164.1</v>
      </c>
      <c r="P315" s="76"/>
      <c r="Q315" s="76">
        <f>(L315+K315)*P315/100</f>
        <v>0</v>
      </c>
      <c r="R315" s="76">
        <f>D315+E315+K315+L315</f>
        <v>3850</v>
      </c>
      <c r="S315" s="76">
        <f>F315+G315+M315+N315</f>
        <v>631.78499999999997</v>
      </c>
      <c r="T315" s="77">
        <f t="shared" si="102"/>
        <v>164.1</v>
      </c>
      <c r="U315" s="116">
        <f>J315+Q315</f>
        <v>0</v>
      </c>
    </row>
    <row r="316" spans="1:256" ht="43.5" customHeight="1">
      <c r="A316" s="153"/>
      <c r="B316" s="156" t="s">
        <v>172</v>
      </c>
      <c r="C316" s="156"/>
      <c r="D316" s="76">
        <f>SUM(D313:D315)</f>
        <v>0</v>
      </c>
      <c r="E316" s="76">
        <f>SUM(E313:E315)</f>
        <v>0</v>
      </c>
      <c r="F316" s="76">
        <f>SUM(F313:F315)</f>
        <v>0</v>
      </c>
      <c r="G316" s="76">
        <f t="shared" ref="G316:U316" si="103">SUM(G313:G315)</f>
        <v>0</v>
      </c>
      <c r="H316" s="38">
        <v>0</v>
      </c>
      <c r="I316" s="76"/>
      <c r="J316" s="76">
        <f t="shared" si="103"/>
        <v>0</v>
      </c>
      <c r="K316" s="76">
        <f t="shared" si="103"/>
        <v>0</v>
      </c>
      <c r="L316" s="76">
        <f t="shared" si="103"/>
        <v>7800</v>
      </c>
      <c r="M316" s="76">
        <f t="shared" si="103"/>
        <v>0</v>
      </c>
      <c r="N316" s="76">
        <f t="shared" si="103"/>
        <v>1560.0149999999999</v>
      </c>
      <c r="O316" s="76">
        <f>(N316+M316)/(L316+K316)*1000</f>
        <v>200.00192307692305</v>
      </c>
      <c r="P316" s="76"/>
      <c r="Q316" s="76">
        <f t="shared" si="103"/>
        <v>0</v>
      </c>
      <c r="R316" s="76">
        <f t="shared" si="103"/>
        <v>7800</v>
      </c>
      <c r="S316" s="76">
        <f t="shared" si="103"/>
        <v>1560.0149999999999</v>
      </c>
      <c r="T316" s="77">
        <f t="shared" si="102"/>
        <v>200.00192307692305</v>
      </c>
      <c r="U316" s="116">
        <f t="shared" si="103"/>
        <v>0</v>
      </c>
    </row>
    <row r="317" spans="1:256" ht="43.5" customHeight="1">
      <c r="A317" s="153"/>
      <c r="B317" s="156" t="s">
        <v>173</v>
      </c>
      <c r="C317" s="73">
        <v>1</v>
      </c>
      <c r="D317" s="38">
        <v>0</v>
      </c>
      <c r="E317" s="38">
        <v>0</v>
      </c>
      <c r="F317" s="76">
        <f>H317*D317/1000</f>
        <v>0</v>
      </c>
      <c r="G317" s="76">
        <f>H317*E317/1000</f>
        <v>0</v>
      </c>
      <c r="H317" s="38">
        <v>0</v>
      </c>
      <c r="I317" s="76"/>
      <c r="J317" s="76">
        <f>(D317+E317)*I317/100</f>
        <v>0</v>
      </c>
      <c r="K317" s="76">
        <v>0</v>
      </c>
      <c r="L317" s="76">
        <v>250</v>
      </c>
      <c r="M317" s="76">
        <f>O317*K317/1000</f>
        <v>0</v>
      </c>
      <c r="N317" s="76">
        <f>O317*L317/1000</f>
        <v>47.5</v>
      </c>
      <c r="O317" s="76">
        <v>190</v>
      </c>
      <c r="P317" s="76"/>
      <c r="Q317" s="76">
        <f>(L317+K317)*P317/100</f>
        <v>0</v>
      </c>
      <c r="R317" s="76">
        <f>D317+E317+K317+L317</f>
        <v>250</v>
      </c>
      <c r="S317" s="76">
        <f>F317+G317+M317+N317</f>
        <v>47.5</v>
      </c>
      <c r="T317" s="77">
        <f t="shared" si="102"/>
        <v>190</v>
      </c>
      <c r="U317" s="116">
        <f>J317+Q317</f>
        <v>0</v>
      </c>
    </row>
    <row r="318" spans="1:256" ht="43.5" customHeight="1">
      <c r="A318" s="153"/>
      <c r="B318" s="156"/>
      <c r="C318" s="73">
        <v>2</v>
      </c>
      <c r="D318" s="38">
        <v>0</v>
      </c>
      <c r="E318" s="38">
        <v>0</v>
      </c>
      <c r="F318" s="76">
        <f>H318*D318/1000</f>
        <v>0</v>
      </c>
      <c r="G318" s="76">
        <f>H318*E318/1000</f>
        <v>0</v>
      </c>
      <c r="H318" s="38">
        <v>0</v>
      </c>
      <c r="I318" s="76"/>
      <c r="J318" s="76">
        <f>(D318+E318)*I318/100</f>
        <v>0</v>
      </c>
      <c r="K318" s="76">
        <v>0</v>
      </c>
      <c r="L318" s="76">
        <v>1095</v>
      </c>
      <c r="M318" s="76">
        <f>O318*K318/1000</f>
        <v>0</v>
      </c>
      <c r="N318" s="76">
        <f>O318*L318/1000</f>
        <v>423.76499999999999</v>
      </c>
      <c r="O318" s="76">
        <v>387</v>
      </c>
      <c r="P318" s="76"/>
      <c r="Q318" s="76">
        <f>(L318+K318)*P318/100</f>
        <v>0</v>
      </c>
      <c r="R318" s="76">
        <f>D318+E318+K318+L318</f>
        <v>1095</v>
      </c>
      <c r="S318" s="76">
        <f>F318+G318+M318+N318</f>
        <v>423.76499999999999</v>
      </c>
      <c r="T318" s="77">
        <f t="shared" si="102"/>
        <v>387</v>
      </c>
      <c r="U318" s="116">
        <f>J318+Q318</f>
        <v>0</v>
      </c>
    </row>
    <row r="319" spans="1:256" ht="43.5" customHeight="1">
      <c r="A319" s="153"/>
      <c r="B319" s="156"/>
      <c r="C319" s="73">
        <v>3</v>
      </c>
      <c r="D319" s="38">
        <v>0</v>
      </c>
      <c r="E319" s="38">
        <v>0</v>
      </c>
      <c r="F319" s="38">
        <f>H319*D319/1000</f>
        <v>0</v>
      </c>
      <c r="G319" s="38">
        <f>H319*E319/1000</f>
        <v>0</v>
      </c>
      <c r="H319" s="38">
        <v>0</v>
      </c>
      <c r="I319" s="38"/>
      <c r="J319" s="38">
        <f>(D319+E319)*I319/100</f>
        <v>0</v>
      </c>
      <c r="K319" s="38">
        <v>0</v>
      </c>
      <c r="L319" s="38">
        <v>1000</v>
      </c>
      <c r="M319" s="38">
        <f>O319*K319/1000</f>
        <v>0</v>
      </c>
      <c r="N319" s="38">
        <f>O319*L319/1000</f>
        <v>200</v>
      </c>
      <c r="O319" s="38">
        <v>200</v>
      </c>
      <c r="P319" s="38"/>
      <c r="Q319" s="38">
        <f>(L319+K319)*P319/100</f>
        <v>0</v>
      </c>
      <c r="R319" s="38">
        <f>D319+E319+K319+L319</f>
        <v>1000</v>
      </c>
      <c r="S319" s="38">
        <f>F319+G319+M319+N319</f>
        <v>200</v>
      </c>
      <c r="T319" s="40">
        <f t="shared" si="102"/>
        <v>200</v>
      </c>
      <c r="U319" s="41">
        <f>J319+Q319</f>
        <v>0</v>
      </c>
    </row>
    <row r="320" spans="1:256" ht="43.5" customHeight="1">
      <c r="A320" s="153"/>
      <c r="B320" s="156" t="s">
        <v>174</v>
      </c>
      <c r="C320" s="156"/>
      <c r="D320" s="76">
        <f>SUM(D317:D319)</f>
        <v>0</v>
      </c>
      <c r="E320" s="76">
        <f>SUM(E317:E319)</f>
        <v>0</v>
      </c>
      <c r="F320" s="76">
        <f>SUM(F317:F319)</f>
        <v>0</v>
      </c>
      <c r="G320" s="76">
        <f t="shared" ref="G320:U320" si="104">SUM(G317:G319)</f>
        <v>0</v>
      </c>
      <c r="H320" s="38">
        <v>0</v>
      </c>
      <c r="I320" s="76"/>
      <c r="J320" s="76">
        <f t="shared" si="104"/>
        <v>0</v>
      </c>
      <c r="K320" s="76">
        <f t="shared" si="104"/>
        <v>0</v>
      </c>
      <c r="L320" s="76">
        <f t="shared" si="104"/>
        <v>2345</v>
      </c>
      <c r="M320" s="76">
        <f t="shared" si="104"/>
        <v>0</v>
      </c>
      <c r="N320" s="76">
        <f t="shared" si="104"/>
        <v>671.26499999999999</v>
      </c>
      <c r="O320" s="76">
        <f>(N320+M320)/(L320+K320)*1000</f>
        <v>286.25373134328356</v>
      </c>
      <c r="P320" s="76"/>
      <c r="Q320" s="76">
        <f t="shared" si="104"/>
        <v>0</v>
      </c>
      <c r="R320" s="76">
        <f t="shared" si="104"/>
        <v>2345</v>
      </c>
      <c r="S320" s="76">
        <f t="shared" si="104"/>
        <v>671.26499999999999</v>
      </c>
      <c r="T320" s="77">
        <f t="shared" si="102"/>
        <v>286.25373134328356</v>
      </c>
      <c r="U320" s="116">
        <f t="shared" si="104"/>
        <v>0</v>
      </c>
    </row>
    <row r="321" spans="1:256" ht="43.5" customHeight="1">
      <c r="A321" s="153"/>
      <c r="B321" s="156" t="s">
        <v>175</v>
      </c>
      <c r="C321" s="73">
        <v>1</v>
      </c>
      <c r="D321" s="38">
        <v>0</v>
      </c>
      <c r="E321" s="38">
        <v>0</v>
      </c>
      <c r="F321" s="76">
        <f>H321*D321/1000</f>
        <v>0</v>
      </c>
      <c r="G321" s="76">
        <f>H321*E321/1000</f>
        <v>0</v>
      </c>
      <c r="H321" s="38">
        <v>0</v>
      </c>
      <c r="I321" s="76"/>
      <c r="J321" s="76">
        <f>(D321+E321)*I321/100</f>
        <v>0</v>
      </c>
      <c r="K321" s="76">
        <v>0</v>
      </c>
      <c r="L321" s="76">
        <v>0</v>
      </c>
      <c r="M321" s="76">
        <f>O321*K321/1000</f>
        <v>0</v>
      </c>
      <c r="N321" s="76">
        <f>O321*L321/1000</f>
        <v>0</v>
      </c>
      <c r="O321" s="76">
        <v>0</v>
      </c>
      <c r="P321" s="76"/>
      <c r="Q321" s="76">
        <f>(L321+K321)*P321/100</f>
        <v>0</v>
      </c>
      <c r="R321" s="76">
        <f>D321+E321+K321+L321</f>
        <v>0</v>
      </c>
      <c r="S321" s="76">
        <f>F321+G321+M321+N321</f>
        <v>0</v>
      </c>
      <c r="T321" s="38">
        <v>0</v>
      </c>
      <c r="U321" s="116">
        <f>J321+Q321</f>
        <v>0</v>
      </c>
    </row>
    <row r="322" spans="1:256" s="95" customFormat="1" ht="43.5" customHeight="1">
      <c r="A322" s="153"/>
      <c r="B322" s="156"/>
      <c r="C322" s="73">
        <v>2</v>
      </c>
      <c r="D322" s="38">
        <v>0</v>
      </c>
      <c r="E322" s="38">
        <v>0</v>
      </c>
      <c r="F322" s="76">
        <f>H322*D322/1000</f>
        <v>0</v>
      </c>
      <c r="G322" s="76">
        <f>H322*E322/1000</f>
        <v>0</v>
      </c>
      <c r="H322" s="38">
        <v>0</v>
      </c>
      <c r="I322" s="76"/>
      <c r="J322" s="76">
        <f>(D322+E322)*I322/100</f>
        <v>0</v>
      </c>
      <c r="K322" s="76">
        <v>0</v>
      </c>
      <c r="L322" s="76">
        <v>605</v>
      </c>
      <c r="M322" s="76">
        <f>O322*K322/1000</f>
        <v>0</v>
      </c>
      <c r="N322" s="76">
        <f>O322*L322/1000</f>
        <v>166.375</v>
      </c>
      <c r="O322" s="76">
        <v>275</v>
      </c>
      <c r="P322" s="76"/>
      <c r="Q322" s="76">
        <f>(L322+K322)*P322/100</f>
        <v>0</v>
      </c>
      <c r="R322" s="76">
        <f>D322+E322+K322+L322</f>
        <v>605</v>
      </c>
      <c r="S322" s="76">
        <f>F322+G322+M322+N322</f>
        <v>166.375</v>
      </c>
      <c r="T322" s="77">
        <f t="shared" si="102"/>
        <v>275</v>
      </c>
      <c r="U322" s="116">
        <f>J322+Q322</f>
        <v>0</v>
      </c>
    </row>
    <row r="323" spans="1:256" ht="43.5" customHeight="1">
      <c r="A323" s="153"/>
      <c r="B323" s="156"/>
      <c r="C323" s="73">
        <v>3</v>
      </c>
      <c r="D323" s="38">
        <v>0</v>
      </c>
      <c r="E323" s="38">
        <v>0</v>
      </c>
      <c r="F323" s="76">
        <f>H323*D323/1000</f>
        <v>0</v>
      </c>
      <c r="G323" s="76">
        <f>H323*E323/1000</f>
        <v>0</v>
      </c>
      <c r="H323" s="38">
        <v>0</v>
      </c>
      <c r="I323" s="76"/>
      <c r="J323" s="76">
        <f>(D323+E323)*I323/100</f>
        <v>0</v>
      </c>
      <c r="K323" s="76">
        <v>0</v>
      </c>
      <c r="L323" s="76">
        <v>2250</v>
      </c>
      <c r="M323" s="76">
        <f>O323*K323/1000</f>
        <v>0</v>
      </c>
      <c r="N323" s="76">
        <f>O323*L323/1000</f>
        <v>202.5</v>
      </c>
      <c r="O323" s="76">
        <v>90</v>
      </c>
      <c r="P323" s="76"/>
      <c r="Q323" s="76">
        <f>(L323+K323)*P323/100</f>
        <v>0</v>
      </c>
      <c r="R323" s="76">
        <f>D323+E323+K323+L323</f>
        <v>2250</v>
      </c>
      <c r="S323" s="76">
        <f>F323+G323+M323+N323</f>
        <v>202.5</v>
      </c>
      <c r="T323" s="77">
        <f t="shared" si="102"/>
        <v>90</v>
      </c>
      <c r="U323" s="116">
        <f>J323+Q323</f>
        <v>0</v>
      </c>
    </row>
    <row r="324" spans="1:256" ht="43.5" customHeight="1">
      <c r="A324" s="153"/>
      <c r="B324" s="156"/>
      <c r="C324" s="73">
        <v>4</v>
      </c>
      <c r="D324" s="38">
        <v>0</v>
      </c>
      <c r="E324" s="38">
        <v>0</v>
      </c>
      <c r="F324" s="76">
        <f>H324*D324/1000</f>
        <v>0</v>
      </c>
      <c r="G324" s="76">
        <f>H324*E324/1000</f>
        <v>0</v>
      </c>
      <c r="H324" s="38">
        <v>0</v>
      </c>
      <c r="I324" s="76"/>
      <c r="J324" s="76">
        <f>(D324+E324)*I324/100</f>
        <v>0</v>
      </c>
      <c r="K324" s="76">
        <v>0</v>
      </c>
      <c r="L324" s="76">
        <v>2300</v>
      </c>
      <c r="M324" s="76">
        <f>O324*K324/1000</f>
        <v>0</v>
      </c>
      <c r="N324" s="76">
        <f>O324*L324/1000</f>
        <v>207</v>
      </c>
      <c r="O324" s="76">
        <v>90</v>
      </c>
      <c r="P324" s="76"/>
      <c r="Q324" s="76">
        <f>(L324+K324)*P324/100</f>
        <v>0</v>
      </c>
      <c r="R324" s="76">
        <f>D324+E324+K324+L324</f>
        <v>2300</v>
      </c>
      <c r="S324" s="76">
        <f>F324+G324+M324+N324</f>
        <v>207</v>
      </c>
      <c r="T324" s="77">
        <f t="shared" si="102"/>
        <v>90</v>
      </c>
      <c r="U324" s="116">
        <f>J324+Q324</f>
        <v>0</v>
      </c>
    </row>
    <row r="325" spans="1:256" ht="43.5" customHeight="1">
      <c r="A325" s="153"/>
      <c r="B325" s="156" t="s">
        <v>176</v>
      </c>
      <c r="C325" s="156"/>
      <c r="D325" s="76">
        <f>SUM(D321:D324)</f>
        <v>0</v>
      </c>
      <c r="E325" s="76">
        <f>SUM(E321:E324)</f>
        <v>0</v>
      </c>
      <c r="F325" s="76">
        <f t="shared" ref="F325:U325" si="105">SUM(F321:F324)</f>
        <v>0</v>
      </c>
      <c r="G325" s="76">
        <f t="shared" si="105"/>
        <v>0</v>
      </c>
      <c r="H325" s="38">
        <v>0</v>
      </c>
      <c r="I325" s="76"/>
      <c r="J325" s="76">
        <f t="shared" si="105"/>
        <v>0</v>
      </c>
      <c r="K325" s="76">
        <f t="shared" si="105"/>
        <v>0</v>
      </c>
      <c r="L325" s="76">
        <f t="shared" si="105"/>
        <v>5155</v>
      </c>
      <c r="M325" s="76">
        <f t="shared" si="105"/>
        <v>0</v>
      </c>
      <c r="N325" s="76">
        <f t="shared" si="105"/>
        <v>575.875</v>
      </c>
      <c r="O325" s="76">
        <f t="shared" ref="O325:O330" si="106">(N325+M325)/(L325+K325)*1000</f>
        <v>111.71193016488846</v>
      </c>
      <c r="P325" s="76"/>
      <c r="Q325" s="76">
        <f t="shared" si="105"/>
        <v>0</v>
      </c>
      <c r="R325" s="76">
        <f t="shared" si="105"/>
        <v>5155</v>
      </c>
      <c r="S325" s="76">
        <f t="shared" si="105"/>
        <v>575.875</v>
      </c>
      <c r="T325" s="77">
        <f t="shared" si="102"/>
        <v>111.71193016488846</v>
      </c>
      <c r="U325" s="116">
        <f t="shared" si="105"/>
        <v>0</v>
      </c>
    </row>
    <row r="326" spans="1:256" ht="43.5" customHeight="1">
      <c r="A326" s="148" t="s">
        <v>60</v>
      </c>
      <c r="B326" s="149"/>
      <c r="C326" s="149"/>
      <c r="D326" s="76">
        <f t="shared" ref="D326:U328" si="107">D313+D317+D321</f>
        <v>0</v>
      </c>
      <c r="E326" s="76">
        <f t="shared" si="107"/>
        <v>0</v>
      </c>
      <c r="F326" s="76">
        <f t="shared" si="107"/>
        <v>0</v>
      </c>
      <c r="G326" s="76">
        <f t="shared" si="107"/>
        <v>0</v>
      </c>
      <c r="H326" s="38">
        <v>0</v>
      </c>
      <c r="I326" s="76"/>
      <c r="J326" s="76">
        <f t="shared" si="107"/>
        <v>0</v>
      </c>
      <c r="K326" s="76">
        <f t="shared" si="107"/>
        <v>0</v>
      </c>
      <c r="L326" s="76">
        <f t="shared" si="107"/>
        <v>900</v>
      </c>
      <c r="M326" s="76">
        <f t="shared" si="107"/>
        <v>0</v>
      </c>
      <c r="N326" s="76">
        <f t="shared" si="107"/>
        <v>223</v>
      </c>
      <c r="O326" s="76">
        <f t="shared" si="106"/>
        <v>247.7777777777778</v>
      </c>
      <c r="P326" s="76"/>
      <c r="Q326" s="76">
        <f t="shared" si="107"/>
        <v>0</v>
      </c>
      <c r="R326" s="76">
        <f t="shared" si="107"/>
        <v>900</v>
      </c>
      <c r="S326" s="76">
        <f t="shared" si="107"/>
        <v>223</v>
      </c>
      <c r="T326" s="77">
        <f t="shared" si="102"/>
        <v>247.7777777777778</v>
      </c>
      <c r="U326" s="116">
        <f t="shared" si="107"/>
        <v>0</v>
      </c>
    </row>
    <row r="327" spans="1:256" ht="43.5" customHeight="1">
      <c r="A327" s="148" t="s">
        <v>61</v>
      </c>
      <c r="B327" s="149"/>
      <c r="C327" s="149"/>
      <c r="D327" s="76">
        <f t="shared" si="107"/>
        <v>0</v>
      </c>
      <c r="E327" s="76">
        <f t="shared" si="107"/>
        <v>0</v>
      </c>
      <c r="F327" s="76">
        <f t="shared" si="107"/>
        <v>0</v>
      </c>
      <c r="G327" s="76">
        <f t="shared" si="107"/>
        <v>0</v>
      </c>
      <c r="H327" s="38">
        <v>0</v>
      </c>
      <c r="I327" s="76"/>
      <c r="J327" s="76">
        <f t="shared" si="107"/>
        <v>0</v>
      </c>
      <c r="K327" s="76">
        <f t="shared" si="107"/>
        <v>0</v>
      </c>
      <c r="L327" s="76">
        <f t="shared" si="107"/>
        <v>5000</v>
      </c>
      <c r="M327" s="76">
        <f t="shared" si="107"/>
        <v>0</v>
      </c>
      <c r="N327" s="76">
        <f t="shared" si="107"/>
        <v>1342.87</v>
      </c>
      <c r="O327" s="76">
        <f t="shared" si="106"/>
        <v>268.57399999999996</v>
      </c>
      <c r="P327" s="76"/>
      <c r="Q327" s="76">
        <f t="shared" si="107"/>
        <v>0</v>
      </c>
      <c r="R327" s="76">
        <f t="shared" si="107"/>
        <v>5000</v>
      </c>
      <c r="S327" s="76">
        <f t="shared" si="107"/>
        <v>1342.87</v>
      </c>
      <c r="T327" s="77">
        <f t="shared" si="102"/>
        <v>268.57399999999996</v>
      </c>
      <c r="U327" s="116">
        <f t="shared" si="107"/>
        <v>0</v>
      </c>
    </row>
    <row r="328" spans="1:256" ht="43.5" customHeight="1">
      <c r="A328" s="148" t="s">
        <v>62</v>
      </c>
      <c r="B328" s="149"/>
      <c r="C328" s="149"/>
      <c r="D328" s="76">
        <f t="shared" si="107"/>
        <v>0</v>
      </c>
      <c r="E328" s="76">
        <f t="shared" si="107"/>
        <v>0</v>
      </c>
      <c r="F328" s="76">
        <f t="shared" si="107"/>
        <v>0</v>
      </c>
      <c r="G328" s="76">
        <f t="shared" si="107"/>
        <v>0</v>
      </c>
      <c r="H328" s="38">
        <v>0</v>
      </c>
      <c r="I328" s="76"/>
      <c r="J328" s="76">
        <f t="shared" si="107"/>
        <v>0</v>
      </c>
      <c r="K328" s="76">
        <f t="shared" si="107"/>
        <v>0</v>
      </c>
      <c r="L328" s="76">
        <f t="shared" si="107"/>
        <v>7100</v>
      </c>
      <c r="M328" s="76">
        <f t="shared" si="107"/>
        <v>0</v>
      </c>
      <c r="N328" s="76">
        <f t="shared" si="107"/>
        <v>1034.2849999999999</v>
      </c>
      <c r="O328" s="76">
        <f t="shared" si="106"/>
        <v>145.6739436619718</v>
      </c>
      <c r="P328" s="76"/>
      <c r="Q328" s="76">
        <f t="shared" si="107"/>
        <v>0</v>
      </c>
      <c r="R328" s="76">
        <f t="shared" si="107"/>
        <v>7100</v>
      </c>
      <c r="S328" s="76">
        <f t="shared" si="107"/>
        <v>1034.2849999999999</v>
      </c>
      <c r="T328" s="77">
        <f t="shared" si="102"/>
        <v>145.6739436619718</v>
      </c>
      <c r="U328" s="116">
        <f t="shared" si="107"/>
        <v>0</v>
      </c>
    </row>
    <row r="329" spans="1:256" ht="43.5" customHeight="1">
      <c r="A329" s="148" t="s">
        <v>63</v>
      </c>
      <c r="B329" s="149"/>
      <c r="C329" s="149"/>
      <c r="D329" s="76">
        <f>D324</f>
        <v>0</v>
      </c>
      <c r="E329" s="76">
        <f>E324</f>
        <v>0</v>
      </c>
      <c r="F329" s="76">
        <f t="shared" ref="F329:U329" si="108">F324</f>
        <v>0</v>
      </c>
      <c r="G329" s="76">
        <f t="shared" si="108"/>
        <v>0</v>
      </c>
      <c r="H329" s="38">
        <v>0</v>
      </c>
      <c r="I329" s="76"/>
      <c r="J329" s="76">
        <f t="shared" si="108"/>
        <v>0</v>
      </c>
      <c r="K329" s="76">
        <f t="shared" si="108"/>
        <v>0</v>
      </c>
      <c r="L329" s="76">
        <f t="shared" si="108"/>
        <v>2300</v>
      </c>
      <c r="M329" s="76">
        <f t="shared" si="108"/>
        <v>0</v>
      </c>
      <c r="N329" s="76">
        <f t="shared" si="108"/>
        <v>207</v>
      </c>
      <c r="O329" s="76">
        <f t="shared" si="106"/>
        <v>90</v>
      </c>
      <c r="P329" s="76"/>
      <c r="Q329" s="76">
        <f t="shared" si="108"/>
        <v>0</v>
      </c>
      <c r="R329" s="76">
        <f t="shared" si="108"/>
        <v>2300</v>
      </c>
      <c r="S329" s="76">
        <f t="shared" si="108"/>
        <v>207</v>
      </c>
      <c r="T329" s="77">
        <f t="shared" si="102"/>
        <v>90</v>
      </c>
      <c r="U329" s="116">
        <f t="shared" si="108"/>
        <v>0</v>
      </c>
    </row>
    <row r="330" spans="1:256" ht="43.5" customHeight="1" thickBot="1">
      <c r="A330" s="150" t="s">
        <v>177</v>
      </c>
      <c r="B330" s="151"/>
      <c r="C330" s="151"/>
      <c r="D330" s="78">
        <f>D316+D320+D325</f>
        <v>0</v>
      </c>
      <c r="E330" s="78">
        <f>E316+E320+E325</f>
        <v>0</v>
      </c>
      <c r="F330" s="78">
        <f t="shared" ref="F330:U330" si="109">F316+F320+F325</f>
        <v>0</v>
      </c>
      <c r="G330" s="78">
        <f t="shared" si="109"/>
        <v>0</v>
      </c>
      <c r="H330" s="38">
        <v>0</v>
      </c>
      <c r="I330" s="78"/>
      <c r="J330" s="78">
        <f t="shared" si="109"/>
        <v>0</v>
      </c>
      <c r="K330" s="78">
        <f t="shared" si="109"/>
        <v>0</v>
      </c>
      <c r="L330" s="78">
        <f t="shared" si="109"/>
        <v>15300</v>
      </c>
      <c r="M330" s="78">
        <f t="shared" si="109"/>
        <v>0</v>
      </c>
      <c r="N330" s="78">
        <f t="shared" si="109"/>
        <v>2807.1549999999997</v>
      </c>
      <c r="O330" s="78">
        <f t="shared" si="106"/>
        <v>183.47418300653592</v>
      </c>
      <c r="P330" s="78"/>
      <c r="Q330" s="78">
        <f t="shared" si="109"/>
        <v>0</v>
      </c>
      <c r="R330" s="78">
        <f t="shared" si="109"/>
        <v>15300</v>
      </c>
      <c r="S330" s="78">
        <f t="shared" si="109"/>
        <v>2807.1549999999997</v>
      </c>
      <c r="T330" s="79">
        <f t="shared" si="102"/>
        <v>183.47418300653592</v>
      </c>
      <c r="U330" s="117">
        <f t="shared" si="109"/>
        <v>0</v>
      </c>
    </row>
    <row r="331" spans="1:256" ht="27.75" customHeight="1">
      <c r="A331" s="46"/>
      <c r="B331" s="46" t="s">
        <v>46</v>
      </c>
      <c r="C331" s="46"/>
      <c r="D331" s="46" t="s">
        <v>47</v>
      </c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</row>
    <row r="332" spans="1:256" s="93" customFormat="1" ht="82.5" customHeight="1">
      <c r="A332" s="157" t="s">
        <v>298</v>
      </c>
      <c r="B332" s="157"/>
      <c r="C332" s="157"/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57"/>
      <c r="Z332" s="157"/>
      <c r="AA332" s="157"/>
      <c r="AB332" s="157"/>
      <c r="AC332" s="157"/>
      <c r="AD332" s="157"/>
      <c r="AE332" s="157"/>
      <c r="AF332" s="157"/>
      <c r="AG332" s="157"/>
      <c r="AH332" s="157"/>
      <c r="AI332" s="157"/>
      <c r="AJ332" s="157"/>
      <c r="AK332" s="157"/>
      <c r="AL332" s="157"/>
      <c r="AM332" s="157"/>
      <c r="AN332" s="157"/>
      <c r="AO332" s="157"/>
      <c r="AP332" s="157"/>
      <c r="AQ332" s="157"/>
      <c r="AR332" s="157"/>
      <c r="AS332" s="157"/>
      <c r="AT332" s="157"/>
      <c r="AU332" s="157"/>
      <c r="AV332" s="157"/>
      <c r="AW332" s="157"/>
      <c r="AX332" s="157"/>
      <c r="AY332" s="157"/>
      <c r="AZ332" s="157"/>
      <c r="BA332" s="157"/>
      <c r="BB332" s="157"/>
      <c r="BC332" s="157"/>
      <c r="BD332" s="157"/>
      <c r="BE332" s="157"/>
      <c r="BF332" s="157"/>
      <c r="BG332" s="157"/>
      <c r="BH332" s="157"/>
      <c r="BI332" s="157"/>
      <c r="BJ332" s="157"/>
      <c r="BK332" s="157"/>
      <c r="BL332" s="157"/>
      <c r="BM332" s="157"/>
      <c r="BN332" s="157"/>
      <c r="BO332" s="157"/>
      <c r="BP332" s="157"/>
      <c r="BQ332" s="157"/>
      <c r="BR332" s="157"/>
      <c r="BS332" s="157"/>
      <c r="BT332" s="157"/>
      <c r="BU332" s="157"/>
      <c r="BV332" s="157"/>
      <c r="BW332" s="157"/>
      <c r="BX332" s="157"/>
      <c r="BY332" s="157"/>
      <c r="BZ332" s="157"/>
      <c r="CA332" s="157"/>
      <c r="CB332" s="157"/>
      <c r="CC332" s="157"/>
      <c r="CD332" s="157"/>
      <c r="CE332" s="157"/>
      <c r="CF332" s="157"/>
      <c r="CG332" s="157"/>
      <c r="CH332" s="157"/>
      <c r="CI332" s="157"/>
      <c r="CJ332" s="157"/>
      <c r="CK332" s="157"/>
      <c r="CL332" s="157"/>
      <c r="CM332" s="157"/>
      <c r="CN332" s="157"/>
      <c r="CO332" s="157"/>
      <c r="CP332" s="157"/>
      <c r="CQ332" s="157"/>
      <c r="CR332" s="157"/>
      <c r="CS332" s="157"/>
      <c r="CT332" s="157"/>
      <c r="CU332" s="157"/>
      <c r="CV332" s="157"/>
      <c r="CW332" s="157"/>
      <c r="CX332" s="157"/>
      <c r="CY332" s="157"/>
      <c r="CZ332" s="157"/>
      <c r="DA332" s="157"/>
      <c r="DB332" s="157"/>
      <c r="DC332" s="157"/>
      <c r="DD332" s="157"/>
      <c r="DE332" s="157"/>
      <c r="DF332" s="157"/>
      <c r="DG332" s="157"/>
      <c r="DH332" s="157"/>
      <c r="DI332" s="157"/>
      <c r="DJ332" s="157"/>
      <c r="DK332" s="157"/>
      <c r="DL332" s="157"/>
      <c r="DM332" s="157"/>
      <c r="DN332" s="157"/>
      <c r="DO332" s="157"/>
      <c r="DP332" s="157"/>
      <c r="DQ332" s="157"/>
      <c r="DR332" s="157"/>
      <c r="DS332" s="157"/>
      <c r="DT332" s="157"/>
      <c r="DU332" s="157"/>
      <c r="DV332" s="157"/>
      <c r="DW332" s="157"/>
      <c r="DX332" s="157"/>
      <c r="DY332" s="157"/>
      <c r="DZ332" s="157"/>
      <c r="EA332" s="157"/>
      <c r="EB332" s="157"/>
      <c r="EC332" s="157"/>
      <c r="ED332" s="157"/>
      <c r="EE332" s="157"/>
      <c r="EF332" s="157"/>
      <c r="EG332" s="157"/>
      <c r="EH332" s="157"/>
      <c r="EI332" s="157"/>
      <c r="EJ332" s="157"/>
      <c r="EK332" s="157"/>
      <c r="EL332" s="157"/>
      <c r="EM332" s="157"/>
      <c r="EN332" s="157"/>
      <c r="EO332" s="157"/>
      <c r="EP332" s="157"/>
      <c r="EQ332" s="157"/>
      <c r="ER332" s="157"/>
      <c r="ES332" s="157"/>
      <c r="ET332" s="157"/>
      <c r="EU332" s="157"/>
      <c r="EV332" s="157"/>
      <c r="EW332" s="157"/>
      <c r="EX332" s="157"/>
      <c r="EY332" s="157"/>
      <c r="EZ332" s="157"/>
      <c r="FA332" s="157"/>
      <c r="FB332" s="157"/>
      <c r="FC332" s="157"/>
      <c r="FD332" s="157"/>
      <c r="FE332" s="157"/>
      <c r="FF332" s="157"/>
      <c r="FG332" s="157"/>
      <c r="FH332" s="157"/>
      <c r="FI332" s="157"/>
      <c r="FJ332" s="157"/>
      <c r="FK332" s="157"/>
      <c r="FL332" s="157"/>
      <c r="FM332" s="157"/>
      <c r="FN332" s="157"/>
      <c r="FO332" s="157"/>
      <c r="FP332" s="157"/>
      <c r="FQ332" s="157"/>
      <c r="FR332" s="157"/>
      <c r="FS332" s="157"/>
      <c r="FT332" s="157"/>
      <c r="FU332" s="157"/>
      <c r="FV332" s="157"/>
      <c r="FW332" s="157"/>
      <c r="FX332" s="157"/>
      <c r="FY332" s="157"/>
      <c r="FZ332" s="157"/>
      <c r="GA332" s="157"/>
      <c r="GB332" s="157"/>
      <c r="GC332" s="157"/>
      <c r="GD332" s="157"/>
      <c r="GE332" s="157"/>
      <c r="GF332" s="157"/>
      <c r="GG332" s="157"/>
      <c r="GH332" s="157"/>
      <c r="GI332" s="157"/>
      <c r="GJ332" s="157"/>
      <c r="GK332" s="157"/>
      <c r="GL332" s="157"/>
      <c r="GM332" s="157"/>
      <c r="GN332" s="157"/>
      <c r="GO332" s="157"/>
      <c r="GP332" s="157"/>
      <c r="GQ332" s="157"/>
      <c r="GR332" s="157"/>
      <c r="GS332" s="157"/>
      <c r="GT332" s="157"/>
      <c r="GU332" s="157"/>
      <c r="GV332" s="157"/>
      <c r="GW332" s="157"/>
      <c r="GX332" s="157"/>
      <c r="GY332" s="157"/>
      <c r="GZ332" s="157"/>
      <c r="HA332" s="157"/>
      <c r="HB332" s="157"/>
      <c r="HC332" s="157"/>
      <c r="HD332" s="157"/>
      <c r="HE332" s="157"/>
      <c r="HF332" s="157"/>
      <c r="HG332" s="157"/>
      <c r="HH332" s="157"/>
      <c r="HI332" s="157"/>
      <c r="HJ332" s="157"/>
      <c r="HK332" s="157"/>
      <c r="HL332" s="157"/>
      <c r="HM332" s="157"/>
      <c r="HN332" s="157"/>
      <c r="HO332" s="157"/>
      <c r="HP332" s="157"/>
      <c r="HQ332" s="157"/>
      <c r="HR332" s="157"/>
      <c r="HS332" s="157"/>
      <c r="HT332" s="157"/>
      <c r="HU332" s="157"/>
      <c r="HV332" s="157"/>
      <c r="HW332" s="157"/>
      <c r="HX332" s="157"/>
      <c r="HY332" s="157"/>
      <c r="HZ332" s="157"/>
      <c r="IA332" s="157"/>
      <c r="IB332" s="157"/>
      <c r="IC332" s="157"/>
      <c r="ID332" s="157"/>
      <c r="IE332" s="157"/>
      <c r="IF332" s="157"/>
      <c r="IG332" s="157"/>
      <c r="IH332" s="157"/>
      <c r="II332" s="157"/>
      <c r="IJ332" s="157"/>
      <c r="IK332" s="157"/>
      <c r="IL332" s="157"/>
      <c r="IM332" s="157"/>
      <c r="IN332" s="157"/>
      <c r="IO332" s="157"/>
      <c r="IP332" s="157"/>
      <c r="IQ332" s="157"/>
      <c r="IR332" s="157"/>
      <c r="IS332" s="157"/>
      <c r="IT332" s="157"/>
      <c r="IU332" s="157"/>
      <c r="IV332" s="157"/>
    </row>
    <row r="333" spans="1:256" s="100" customFormat="1" ht="44.25" customHeight="1" thickBot="1">
      <c r="A333" s="207" t="s">
        <v>207</v>
      </c>
      <c r="B333" s="207"/>
      <c r="C333" s="32"/>
      <c r="D333" s="32"/>
      <c r="E333" s="32"/>
      <c r="F333" s="32"/>
      <c r="G333" s="32"/>
      <c r="H333" s="32" t="s">
        <v>15</v>
      </c>
      <c r="I333" s="32"/>
      <c r="J333" s="32"/>
      <c r="K333" s="32"/>
      <c r="L333" s="33"/>
      <c r="M333" s="32"/>
      <c r="N333" s="32" t="s">
        <v>194</v>
      </c>
      <c r="O333" s="32"/>
      <c r="P333" s="32"/>
      <c r="Q333" s="32"/>
      <c r="R333" s="33"/>
      <c r="S333" s="208" t="s">
        <v>17</v>
      </c>
      <c r="T333" s="208"/>
      <c r="U333" s="208"/>
    </row>
    <row r="334" spans="1:256" s="95" customFormat="1" ht="49.5" customHeight="1">
      <c r="A334" s="140" t="s">
        <v>18</v>
      </c>
      <c r="B334" s="142" t="s">
        <v>49</v>
      </c>
      <c r="C334" s="143" t="s">
        <v>50</v>
      </c>
      <c r="D334" s="145" t="s">
        <v>19</v>
      </c>
      <c r="E334" s="145"/>
      <c r="F334" s="145"/>
      <c r="G334" s="145"/>
      <c r="H334" s="145"/>
      <c r="I334" s="145"/>
      <c r="J334" s="145"/>
      <c r="K334" s="145" t="s">
        <v>20</v>
      </c>
      <c r="L334" s="145"/>
      <c r="M334" s="145"/>
      <c r="N334" s="145"/>
      <c r="O334" s="145"/>
      <c r="P334" s="145"/>
      <c r="Q334" s="145"/>
      <c r="R334" s="142" t="s">
        <v>21</v>
      </c>
      <c r="S334" s="142" t="s">
        <v>22</v>
      </c>
      <c r="T334" s="146" t="s">
        <v>23</v>
      </c>
      <c r="U334" s="135" t="s">
        <v>192</v>
      </c>
    </row>
    <row r="335" spans="1:256" ht="49.5" customHeight="1">
      <c r="A335" s="141"/>
      <c r="B335" s="134"/>
      <c r="C335" s="144"/>
      <c r="D335" s="137" t="s">
        <v>25</v>
      </c>
      <c r="E335" s="137"/>
      <c r="F335" s="134" t="s">
        <v>26</v>
      </c>
      <c r="G335" s="134"/>
      <c r="H335" s="134" t="s">
        <v>23</v>
      </c>
      <c r="I335" s="134" t="s">
        <v>27</v>
      </c>
      <c r="J335" s="134" t="s">
        <v>28</v>
      </c>
      <c r="K335" s="137" t="s">
        <v>25</v>
      </c>
      <c r="L335" s="137"/>
      <c r="M335" s="134" t="s">
        <v>26</v>
      </c>
      <c r="N335" s="134"/>
      <c r="O335" s="134" t="s">
        <v>23</v>
      </c>
      <c r="P335" s="134" t="s">
        <v>27</v>
      </c>
      <c r="Q335" s="134" t="s">
        <v>28</v>
      </c>
      <c r="R335" s="134"/>
      <c r="S335" s="134"/>
      <c r="T335" s="147"/>
      <c r="U335" s="136"/>
    </row>
    <row r="336" spans="1:256" s="95" customFormat="1" ht="49.5" customHeight="1">
      <c r="A336" s="141"/>
      <c r="B336" s="134"/>
      <c r="C336" s="144"/>
      <c r="D336" s="37" t="s">
        <v>30</v>
      </c>
      <c r="E336" s="37" t="s">
        <v>31</v>
      </c>
      <c r="F336" s="37" t="s">
        <v>30</v>
      </c>
      <c r="G336" s="37" t="s">
        <v>31</v>
      </c>
      <c r="H336" s="134"/>
      <c r="I336" s="134"/>
      <c r="J336" s="134"/>
      <c r="K336" s="37" t="s">
        <v>30</v>
      </c>
      <c r="L336" s="37" t="s">
        <v>31</v>
      </c>
      <c r="M336" s="37" t="s">
        <v>30</v>
      </c>
      <c r="N336" s="37" t="s">
        <v>31</v>
      </c>
      <c r="O336" s="134"/>
      <c r="P336" s="134"/>
      <c r="Q336" s="134"/>
      <c r="R336" s="134"/>
      <c r="S336" s="134"/>
      <c r="T336" s="147"/>
      <c r="U336" s="136"/>
    </row>
    <row r="337" spans="1:256" s="95" customFormat="1" ht="50.25" customHeight="1">
      <c r="A337" s="153" t="s">
        <v>179</v>
      </c>
      <c r="B337" s="154" t="s">
        <v>180</v>
      </c>
      <c r="C337" s="73">
        <v>1</v>
      </c>
      <c r="D337" s="38">
        <v>0</v>
      </c>
      <c r="E337" s="38">
        <v>0</v>
      </c>
      <c r="F337" s="38">
        <f>H337*D337/1000</f>
        <v>0</v>
      </c>
      <c r="G337" s="38">
        <f>H337*E337/1000</f>
        <v>0</v>
      </c>
      <c r="H337" s="38">
        <v>0</v>
      </c>
      <c r="I337" s="38">
        <v>0</v>
      </c>
      <c r="J337" s="38">
        <f>(D337+E337)*I337/100</f>
        <v>0</v>
      </c>
      <c r="K337" s="38">
        <v>0</v>
      </c>
      <c r="L337" s="38">
        <v>295</v>
      </c>
      <c r="M337" s="38">
        <f>O337*K337/1000</f>
        <v>0</v>
      </c>
      <c r="N337" s="38">
        <f>O337*L337/1000</f>
        <v>36.639000000000003</v>
      </c>
      <c r="O337" s="38">
        <v>124.2</v>
      </c>
      <c r="P337" s="38"/>
      <c r="Q337" s="38">
        <f>(L337+K337)*P337/100</f>
        <v>0</v>
      </c>
      <c r="R337" s="38">
        <f>D337+E337+K337+L337</f>
        <v>295</v>
      </c>
      <c r="S337" s="38">
        <f>F337+G337+M337+N337</f>
        <v>36.639000000000003</v>
      </c>
      <c r="T337" s="40">
        <f t="shared" ref="T337:T351" si="110">S337/R337*1000</f>
        <v>124.2</v>
      </c>
      <c r="U337" s="41">
        <f>J337+Q337</f>
        <v>0</v>
      </c>
    </row>
    <row r="338" spans="1:256" s="95" customFormat="1" ht="50.25" customHeight="1">
      <c r="A338" s="153"/>
      <c r="B338" s="155"/>
      <c r="C338" s="73">
        <v>2</v>
      </c>
      <c r="D338" s="38">
        <v>0</v>
      </c>
      <c r="E338" s="38">
        <v>0</v>
      </c>
      <c r="F338" s="38">
        <f>H338*D338/1000</f>
        <v>0</v>
      </c>
      <c r="G338" s="38">
        <f>H338*E338/1000</f>
        <v>0</v>
      </c>
      <c r="H338" s="38">
        <v>0</v>
      </c>
      <c r="I338" s="38"/>
      <c r="J338" s="38">
        <f>(D338+E338)*I338/100</f>
        <v>0</v>
      </c>
      <c r="K338" s="38">
        <v>0</v>
      </c>
      <c r="L338" s="38">
        <v>2474</v>
      </c>
      <c r="M338" s="38">
        <f>O338*K338/1000</f>
        <v>0</v>
      </c>
      <c r="N338" s="38">
        <f>O338*L338/1000</f>
        <v>301.82799999999997</v>
      </c>
      <c r="O338" s="38">
        <v>122</v>
      </c>
      <c r="P338" s="38"/>
      <c r="Q338" s="38">
        <f>(L338+K338)*P338/100</f>
        <v>0</v>
      </c>
      <c r="R338" s="38">
        <f>D338+E338+K338+L338</f>
        <v>2474</v>
      </c>
      <c r="S338" s="38">
        <f>F338+G338+M338+N338</f>
        <v>301.82799999999997</v>
      </c>
      <c r="T338" s="40">
        <f t="shared" si="110"/>
        <v>121.99999999999999</v>
      </c>
      <c r="U338" s="41">
        <f>J338+Q338</f>
        <v>0</v>
      </c>
    </row>
    <row r="339" spans="1:256" ht="50.25" customHeight="1">
      <c r="A339" s="153"/>
      <c r="B339" s="156" t="s">
        <v>181</v>
      </c>
      <c r="C339" s="156"/>
      <c r="D339" s="38">
        <f>SUM(D337:D338)</f>
        <v>0</v>
      </c>
      <c r="E339" s="38">
        <f>SUM(E337:E338)</f>
        <v>0</v>
      </c>
      <c r="F339" s="38">
        <f t="shared" ref="F339:U339" si="111">SUM(F337:F338)</f>
        <v>0</v>
      </c>
      <c r="G339" s="38">
        <f t="shared" si="111"/>
        <v>0</v>
      </c>
      <c r="H339" s="38">
        <v>0</v>
      </c>
      <c r="I339" s="38"/>
      <c r="J339" s="38">
        <f t="shared" si="111"/>
        <v>0</v>
      </c>
      <c r="K339" s="38">
        <f t="shared" si="111"/>
        <v>0</v>
      </c>
      <c r="L339" s="38">
        <f t="shared" si="111"/>
        <v>2769</v>
      </c>
      <c r="M339" s="38">
        <f t="shared" si="111"/>
        <v>0</v>
      </c>
      <c r="N339" s="38">
        <f t="shared" si="111"/>
        <v>338.46699999999998</v>
      </c>
      <c r="O339" s="38">
        <f>(N339+M339)/(L339+K339)*1000</f>
        <v>122.23438064283135</v>
      </c>
      <c r="P339" s="38"/>
      <c r="Q339" s="38">
        <f t="shared" si="111"/>
        <v>0</v>
      </c>
      <c r="R339" s="38">
        <f t="shared" si="111"/>
        <v>2769</v>
      </c>
      <c r="S339" s="38">
        <f t="shared" si="111"/>
        <v>338.46699999999998</v>
      </c>
      <c r="T339" s="40">
        <f t="shared" si="110"/>
        <v>122.23438064283135</v>
      </c>
      <c r="U339" s="41">
        <f t="shared" si="111"/>
        <v>0</v>
      </c>
    </row>
    <row r="340" spans="1:256" ht="50.25" customHeight="1">
      <c r="A340" s="153"/>
      <c r="B340" s="156" t="s">
        <v>182</v>
      </c>
      <c r="C340" s="73">
        <v>2</v>
      </c>
      <c r="D340" s="38">
        <v>0</v>
      </c>
      <c r="E340" s="38">
        <v>0</v>
      </c>
      <c r="F340" s="38">
        <f>H340*D340/1000</f>
        <v>0</v>
      </c>
      <c r="G340" s="38">
        <f>H340*E340/1000</f>
        <v>0</v>
      </c>
      <c r="H340" s="38">
        <v>0</v>
      </c>
      <c r="I340" s="38"/>
      <c r="J340" s="38">
        <f>(D340+E340)*I340/100</f>
        <v>0</v>
      </c>
      <c r="K340" s="38">
        <v>0</v>
      </c>
      <c r="L340" s="38">
        <v>5453</v>
      </c>
      <c r="M340" s="38">
        <f>O340*K340/1000</f>
        <v>0</v>
      </c>
      <c r="N340" s="38">
        <f>O340*L340/1000</f>
        <v>681.625</v>
      </c>
      <c r="O340" s="38">
        <v>125</v>
      </c>
      <c r="P340" s="38"/>
      <c r="Q340" s="38">
        <f>(L340+K340)*P340/100</f>
        <v>0</v>
      </c>
      <c r="R340" s="38">
        <f>D340+E340+K340+L340</f>
        <v>5453</v>
      </c>
      <c r="S340" s="38">
        <f>F340+G340+M340+N340</f>
        <v>681.625</v>
      </c>
      <c r="T340" s="40">
        <f t="shared" si="110"/>
        <v>125</v>
      </c>
      <c r="U340" s="41">
        <f>J340+Q340</f>
        <v>0</v>
      </c>
    </row>
    <row r="341" spans="1:256" ht="50.25" customHeight="1">
      <c r="A341" s="153"/>
      <c r="B341" s="156"/>
      <c r="C341" s="73">
        <v>3</v>
      </c>
      <c r="D341" s="38">
        <v>0</v>
      </c>
      <c r="E341" s="38">
        <v>0</v>
      </c>
      <c r="F341" s="38">
        <f>H341*D341/1000</f>
        <v>0</v>
      </c>
      <c r="G341" s="38">
        <f>H341*E341/1000</f>
        <v>0</v>
      </c>
      <c r="H341" s="38">
        <v>0</v>
      </c>
      <c r="I341" s="38">
        <v>0</v>
      </c>
      <c r="J341" s="38">
        <f>(D341+E341)*I341/100</f>
        <v>0</v>
      </c>
      <c r="K341" s="38">
        <v>0</v>
      </c>
      <c r="L341" s="38">
        <v>260</v>
      </c>
      <c r="M341" s="38">
        <f>O341*K341/1000</f>
        <v>0</v>
      </c>
      <c r="N341" s="38">
        <f>O341*L341/1000</f>
        <v>14.3</v>
      </c>
      <c r="O341" s="38">
        <v>55</v>
      </c>
      <c r="P341" s="38"/>
      <c r="Q341" s="38">
        <f>(L341+K341)*P341/100</f>
        <v>0</v>
      </c>
      <c r="R341" s="38">
        <f>D341+E341+K341+L341</f>
        <v>260</v>
      </c>
      <c r="S341" s="38">
        <f>F341+G341+M341+N341</f>
        <v>14.3</v>
      </c>
      <c r="T341" s="40">
        <f t="shared" si="110"/>
        <v>55</v>
      </c>
      <c r="U341" s="41">
        <f>J341+Q341</f>
        <v>0</v>
      </c>
    </row>
    <row r="342" spans="1:256" ht="50.25" customHeight="1">
      <c r="A342" s="153"/>
      <c r="B342" s="205" t="s">
        <v>183</v>
      </c>
      <c r="C342" s="206"/>
      <c r="D342" s="38">
        <f t="shared" ref="D342:U342" si="112">SUM(D340:D341)</f>
        <v>0</v>
      </c>
      <c r="E342" s="38">
        <f t="shared" si="112"/>
        <v>0</v>
      </c>
      <c r="F342" s="38">
        <f t="shared" si="112"/>
        <v>0</v>
      </c>
      <c r="G342" s="38">
        <f t="shared" si="112"/>
        <v>0</v>
      </c>
      <c r="H342" s="38">
        <v>0</v>
      </c>
      <c r="I342" s="38"/>
      <c r="J342" s="38">
        <f t="shared" si="112"/>
        <v>0</v>
      </c>
      <c r="K342" s="38">
        <f t="shared" si="112"/>
        <v>0</v>
      </c>
      <c r="L342" s="38">
        <f t="shared" si="112"/>
        <v>5713</v>
      </c>
      <c r="M342" s="38">
        <f t="shared" si="112"/>
        <v>0</v>
      </c>
      <c r="N342" s="38">
        <f t="shared" si="112"/>
        <v>695.92499999999995</v>
      </c>
      <c r="O342" s="38">
        <f>(N342+M342)/(L342+K342)*1000</f>
        <v>121.81428321372307</v>
      </c>
      <c r="P342" s="38"/>
      <c r="Q342" s="38">
        <f t="shared" si="112"/>
        <v>0</v>
      </c>
      <c r="R342" s="38">
        <f t="shared" si="112"/>
        <v>5713</v>
      </c>
      <c r="S342" s="38">
        <f t="shared" si="112"/>
        <v>695.92499999999995</v>
      </c>
      <c r="T342" s="40">
        <f t="shared" si="110"/>
        <v>121.81428321372307</v>
      </c>
      <c r="U342" s="41">
        <f t="shared" si="112"/>
        <v>0</v>
      </c>
    </row>
    <row r="343" spans="1:256" ht="50.25" customHeight="1">
      <c r="A343" s="153"/>
      <c r="B343" s="156" t="s">
        <v>184</v>
      </c>
      <c r="C343" s="73">
        <v>2</v>
      </c>
      <c r="D343" s="38">
        <v>0</v>
      </c>
      <c r="E343" s="38">
        <v>0</v>
      </c>
      <c r="F343" s="38">
        <f>H343*D343/1000</f>
        <v>0</v>
      </c>
      <c r="G343" s="38">
        <f>H343*E343/1000</f>
        <v>0</v>
      </c>
      <c r="H343" s="38">
        <v>0</v>
      </c>
      <c r="I343" s="38"/>
      <c r="J343" s="38">
        <f>(D343+E343)*I343/100</f>
        <v>0</v>
      </c>
      <c r="K343" s="38">
        <v>0</v>
      </c>
      <c r="L343" s="38">
        <f>10674-2474-5453</f>
        <v>2747</v>
      </c>
      <c r="M343" s="38">
        <f>O343*K343/1000</f>
        <v>0</v>
      </c>
      <c r="N343" s="38">
        <f>O343*L343/1000</f>
        <v>1335.3166999999999</v>
      </c>
      <c r="O343" s="38">
        <v>486.1</v>
      </c>
      <c r="P343" s="38"/>
      <c r="Q343" s="38">
        <f>(L343+K343)*P343/100</f>
        <v>0</v>
      </c>
      <c r="R343" s="38">
        <f>D343+E343+K343+L343</f>
        <v>2747</v>
      </c>
      <c r="S343" s="38">
        <f>F343+G343+M343+N343</f>
        <v>1335.3166999999999</v>
      </c>
      <c r="T343" s="40">
        <f t="shared" si="110"/>
        <v>486.09999999999991</v>
      </c>
      <c r="U343" s="41">
        <f>J343+Q343</f>
        <v>0</v>
      </c>
    </row>
    <row r="344" spans="1:256" s="93" customFormat="1" ht="50.25" customHeight="1">
      <c r="A344" s="153"/>
      <c r="B344" s="156"/>
      <c r="C344" s="73">
        <v>3</v>
      </c>
      <c r="D344" s="38">
        <v>0</v>
      </c>
      <c r="E344" s="38">
        <v>0</v>
      </c>
      <c r="F344" s="38">
        <f>H344*D344/1000</f>
        <v>0</v>
      </c>
      <c r="G344" s="38">
        <f>H344*E344/1000</f>
        <v>0</v>
      </c>
      <c r="H344" s="38">
        <v>0</v>
      </c>
      <c r="I344" s="38"/>
      <c r="J344" s="38">
        <f>(D344+E344)*I344/100</f>
        <v>0</v>
      </c>
      <c r="K344" s="38">
        <v>0</v>
      </c>
      <c r="L344" s="38">
        <f>1830-260</f>
        <v>1570</v>
      </c>
      <c r="M344" s="38">
        <f>O344*K344/1000</f>
        <v>0</v>
      </c>
      <c r="N344" s="38">
        <f>O344*L344/1000</f>
        <v>86.35</v>
      </c>
      <c r="O344" s="38">
        <v>55</v>
      </c>
      <c r="P344" s="38"/>
      <c r="Q344" s="38">
        <f>(L344+K344)*P344/100</f>
        <v>0</v>
      </c>
      <c r="R344" s="38">
        <f>D344+E344+K344+L344</f>
        <v>1570</v>
      </c>
      <c r="S344" s="38">
        <f>F344+G344+M344+N344</f>
        <v>86.35</v>
      </c>
      <c r="T344" s="40">
        <f t="shared" si="110"/>
        <v>54.999999999999993</v>
      </c>
      <c r="U344" s="41">
        <f>J344+Q344</f>
        <v>0</v>
      </c>
      <c r="V344" s="157"/>
      <c r="W344" s="157"/>
      <c r="X344" s="157"/>
      <c r="Y344" s="157"/>
      <c r="Z344" s="157"/>
      <c r="AA344" s="157"/>
      <c r="AB344" s="157"/>
      <c r="AC344" s="157"/>
      <c r="AD344" s="157"/>
      <c r="AE344" s="157"/>
      <c r="AF344" s="157"/>
      <c r="AG344" s="157"/>
      <c r="AH344" s="157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57"/>
      <c r="AX344" s="157"/>
      <c r="AY344" s="157"/>
      <c r="AZ344" s="157"/>
      <c r="BA344" s="157"/>
      <c r="BB344" s="157"/>
      <c r="BC344" s="157"/>
      <c r="BD344" s="157"/>
      <c r="BE344" s="157"/>
      <c r="BF344" s="157"/>
      <c r="BG344" s="157"/>
      <c r="BH344" s="157"/>
      <c r="BI344" s="157"/>
      <c r="BJ344" s="157"/>
      <c r="BK344" s="157"/>
      <c r="BL344" s="157"/>
      <c r="BM344" s="157"/>
      <c r="BN344" s="157"/>
      <c r="BO344" s="157"/>
      <c r="BP344" s="157"/>
      <c r="BQ344" s="157"/>
      <c r="BR344" s="157"/>
      <c r="BS344" s="157"/>
      <c r="BT344" s="157"/>
      <c r="BU344" s="157"/>
      <c r="BV344" s="157"/>
      <c r="BW344" s="157"/>
      <c r="BX344" s="157"/>
      <c r="BY344" s="157"/>
      <c r="BZ344" s="157"/>
      <c r="CA344" s="157"/>
      <c r="CB344" s="157"/>
      <c r="CC344" s="157"/>
      <c r="CD344" s="157"/>
      <c r="CE344" s="157"/>
      <c r="CF344" s="157"/>
      <c r="CG344" s="157"/>
      <c r="CH344" s="157"/>
      <c r="CI344" s="157"/>
      <c r="CJ344" s="157"/>
      <c r="CK344" s="157"/>
      <c r="CL344" s="157"/>
      <c r="CM344" s="157"/>
      <c r="CN344" s="157"/>
      <c r="CO344" s="157"/>
      <c r="CP344" s="157"/>
      <c r="CQ344" s="157"/>
      <c r="CR344" s="157"/>
      <c r="CS344" s="157"/>
      <c r="CT344" s="157"/>
      <c r="CU344" s="157"/>
      <c r="CV344" s="157"/>
      <c r="CW344" s="157"/>
      <c r="CX344" s="157"/>
      <c r="CY344" s="157"/>
      <c r="CZ344" s="157"/>
      <c r="DA344" s="157"/>
      <c r="DB344" s="157"/>
      <c r="DC344" s="157"/>
      <c r="DD344" s="157"/>
      <c r="DE344" s="157"/>
      <c r="DF344" s="157"/>
      <c r="DG344" s="157"/>
      <c r="DH344" s="157"/>
      <c r="DI344" s="157"/>
      <c r="DJ344" s="157"/>
      <c r="DK344" s="157"/>
      <c r="DL344" s="157"/>
      <c r="DM344" s="157"/>
      <c r="DN344" s="157"/>
      <c r="DO344" s="157"/>
      <c r="DP344" s="157"/>
      <c r="DQ344" s="157"/>
      <c r="DR344" s="157"/>
      <c r="DS344" s="157"/>
      <c r="DT344" s="157"/>
      <c r="DU344" s="157"/>
      <c r="DV344" s="157"/>
      <c r="DW344" s="157"/>
      <c r="DX344" s="157"/>
      <c r="DY344" s="157"/>
      <c r="DZ344" s="157"/>
      <c r="EA344" s="157"/>
      <c r="EB344" s="157"/>
      <c r="EC344" s="157"/>
      <c r="ED344" s="157"/>
      <c r="EE344" s="157"/>
      <c r="EF344" s="157"/>
      <c r="EG344" s="157"/>
      <c r="EH344" s="157"/>
      <c r="EI344" s="157"/>
      <c r="EJ344" s="157"/>
      <c r="EK344" s="157"/>
      <c r="EL344" s="157"/>
      <c r="EM344" s="157"/>
      <c r="EN344" s="157"/>
      <c r="EO344" s="157"/>
      <c r="EP344" s="157"/>
      <c r="EQ344" s="157"/>
      <c r="ER344" s="157"/>
      <c r="ES344" s="157"/>
      <c r="ET344" s="157"/>
      <c r="EU344" s="157"/>
      <c r="EV344" s="157"/>
      <c r="EW344" s="157"/>
      <c r="EX344" s="157"/>
      <c r="EY344" s="157"/>
      <c r="EZ344" s="157"/>
      <c r="FA344" s="157"/>
      <c r="FB344" s="157"/>
      <c r="FC344" s="157"/>
      <c r="FD344" s="157"/>
      <c r="FE344" s="157"/>
      <c r="FF344" s="157"/>
      <c r="FG344" s="157"/>
      <c r="FH344" s="157"/>
      <c r="FI344" s="157"/>
      <c r="FJ344" s="157"/>
      <c r="FK344" s="157"/>
      <c r="FL344" s="157"/>
      <c r="FM344" s="157"/>
      <c r="FN344" s="157"/>
      <c r="FO344" s="157"/>
      <c r="FP344" s="157"/>
      <c r="FQ344" s="157"/>
      <c r="FR344" s="157"/>
      <c r="FS344" s="157"/>
      <c r="FT344" s="157"/>
      <c r="FU344" s="157"/>
      <c r="FV344" s="157"/>
      <c r="FW344" s="157"/>
      <c r="FX344" s="157"/>
      <c r="FY344" s="157"/>
      <c r="FZ344" s="157"/>
      <c r="GA344" s="157"/>
      <c r="GB344" s="157"/>
      <c r="GC344" s="157"/>
      <c r="GD344" s="157"/>
      <c r="GE344" s="157"/>
      <c r="GF344" s="157"/>
      <c r="GG344" s="157"/>
      <c r="GH344" s="157"/>
      <c r="GI344" s="157"/>
      <c r="GJ344" s="157"/>
      <c r="GK344" s="157"/>
      <c r="GL344" s="157"/>
      <c r="GM344" s="157"/>
      <c r="GN344" s="157"/>
      <c r="GO344" s="157"/>
      <c r="GP344" s="157"/>
      <c r="GQ344" s="157"/>
      <c r="GR344" s="157"/>
      <c r="GS344" s="157"/>
      <c r="GT344" s="157"/>
      <c r="GU344" s="157"/>
      <c r="GV344" s="157"/>
      <c r="GW344" s="157"/>
      <c r="GX344" s="157"/>
      <c r="GY344" s="157"/>
      <c r="GZ344" s="157"/>
      <c r="HA344" s="157"/>
      <c r="HB344" s="157"/>
      <c r="HC344" s="157"/>
      <c r="HD344" s="157"/>
      <c r="HE344" s="157"/>
      <c r="HF344" s="157"/>
      <c r="HG344" s="157"/>
      <c r="HH344" s="157"/>
      <c r="HI344" s="157"/>
      <c r="HJ344" s="157"/>
      <c r="HK344" s="157"/>
      <c r="HL344" s="157"/>
      <c r="HM344" s="157"/>
      <c r="HN344" s="157"/>
      <c r="HO344" s="157"/>
      <c r="HP344" s="157"/>
      <c r="HQ344" s="157"/>
      <c r="HR344" s="157"/>
      <c r="HS344" s="157"/>
      <c r="HT344" s="157"/>
      <c r="HU344" s="157"/>
      <c r="HV344" s="157"/>
      <c r="HW344" s="157"/>
      <c r="HX344" s="157"/>
      <c r="HY344" s="157"/>
      <c r="HZ344" s="157"/>
      <c r="IA344" s="157"/>
      <c r="IB344" s="157"/>
      <c r="IC344" s="157"/>
      <c r="ID344" s="157"/>
      <c r="IE344" s="157"/>
      <c r="IF344" s="157"/>
      <c r="IG344" s="157"/>
      <c r="IH344" s="157"/>
      <c r="II344" s="157"/>
      <c r="IJ344" s="157"/>
      <c r="IK344" s="157"/>
      <c r="IL344" s="157"/>
      <c r="IM344" s="157"/>
      <c r="IN344" s="157"/>
      <c r="IO344" s="157"/>
      <c r="IP344" s="157"/>
      <c r="IQ344" s="157"/>
      <c r="IR344" s="157"/>
      <c r="IS344" s="157"/>
      <c r="IT344" s="157"/>
      <c r="IU344" s="157"/>
      <c r="IV344" s="157"/>
    </row>
    <row r="345" spans="1:256" ht="50.25" customHeight="1">
      <c r="A345" s="153"/>
      <c r="B345" s="156"/>
      <c r="C345" s="73">
        <v>4</v>
      </c>
      <c r="D345" s="38">
        <v>0</v>
      </c>
      <c r="E345" s="38">
        <v>0</v>
      </c>
      <c r="F345" s="38">
        <f>H345*D345/1000</f>
        <v>0</v>
      </c>
      <c r="G345" s="38">
        <f>H345*E345/1000</f>
        <v>0</v>
      </c>
      <c r="H345" s="38">
        <v>0</v>
      </c>
      <c r="I345" s="38">
        <v>0</v>
      </c>
      <c r="J345" s="38">
        <f>(D345+E345)*I345/100</f>
        <v>0</v>
      </c>
      <c r="K345" s="38">
        <v>0</v>
      </c>
      <c r="L345" s="38">
        <v>0</v>
      </c>
      <c r="M345" s="38">
        <f>O345*K345/1000</f>
        <v>0</v>
      </c>
      <c r="N345" s="38">
        <f>O345*L345/1000</f>
        <v>0</v>
      </c>
      <c r="O345" s="38">
        <v>0</v>
      </c>
      <c r="P345" s="38">
        <v>0</v>
      </c>
      <c r="Q345" s="38">
        <f>(L345+K345)*P345/100</f>
        <v>0</v>
      </c>
      <c r="R345" s="38">
        <f>D345+E345+K345+L345</f>
        <v>0</v>
      </c>
      <c r="S345" s="38">
        <f>F345+G345+M345+N345</f>
        <v>0</v>
      </c>
      <c r="T345" s="40">
        <v>0</v>
      </c>
      <c r="U345" s="41">
        <f>J345+Q345</f>
        <v>0</v>
      </c>
    </row>
    <row r="346" spans="1:256" ht="50.25" customHeight="1">
      <c r="A346" s="153"/>
      <c r="B346" s="156" t="s">
        <v>185</v>
      </c>
      <c r="C346" s="156"/>
      <c r="D346" s="38">
        <f>SUM(D343:D345)</f>
        <v>0</v>
      </c>
      <c r="E346" s="38">
        <f>SUM(E343:E345)</f>
        <v>0</v>
      </c>
      <c r="F346" s="38">
        <f t="shared" ref="F346:U346" si="113">SUM(F343:F345)</f>
        <v>0</v>
      </c>
      <c r="G346" s="38">
        <f t="shared" si="113"/>
        <v>0</v>
      </c>
      <c r="H346" s="38">
        <v>0</v>
      </c>
      <c r="I346" s="38"/>
      <c r="J346" s="38">
        <f t="shared" si="113"/>
        <v>0</v>
      </c>
      <c r="K346" s="38">
        <f t="shared" si="113"/>
        <v>0</v>
      </c>
      <c r="L346" s="38">
        <f t="shared" si="113"/>
        <v>4317</v>
      </c>
      <c r="M346" s="38">
        <f t="shared" si="113"/>
        <v>0</v>
      </c>
      <c r="N346" s="38">
        <f t="shared" si="113"/>
        <v>1421.6666999999998</v>
      </c>
      <c r="O346" s="38">
        <f>(N346+M346)/(L346+K346)*1000</f>
        <v>329.31820708825563</v>
      </c>
      <c r="P346" s="38"/>
      <c r="Q346" s="38">
        <f t="shared" si="113"/>
        <v>0</v>
      </c>
      <c r="R346" s="38">
        <f t="shared" si="113"/>
        <v>4317</v>
      </c>
      <c r="S346" s="38">
        <f t="shared" si="113"/>
        <v>1421.6666999999998</v>
      </c>
      <c r="T346" s="40">
        <f t="shared" si="110"/>
        <v>329.31820708825563</v>
      </c>
      <c r="U346" s="41">
        <f t="shared" si="113"/>
        <v>0</v>
      </c>
    </row>
    <row r="347" spans="1:256" s="95" customFormat="1" ht="50.25" customHeight="1">
      <c r="A347" s="148" t="s">
        <v>60</v>
      </c>
      <c r="B347" s="149"/>
      <c r="C347" s="149"/>
      <c r="D347" s="38">
        <f>D337</f>
        <v>0</v>
      </c>
      <c r="E347" s="38">
        <f>E337</f>
        <v>0</v>
      </c>
      <c r="F347" s="38">
        <f t="shared" ref="F347:U347" si="114">F337</f>
        <v>0</v>
      </c>
      <c r="G347" s="38">
        <f t="shared" si="114"/>
        <v>0</v>
      </c>
      <c r="H347" s="38">
        <v>0</v>
      </c>
      <c r="I347" s="38"/>
      <c r="J347" s="38">
        <f t="shared" si="114"/>
        <v>0</v>
      </c>
      <c r="K347" s="38">
        <f t="shared" si="114"/>
        <v>0</v>
      </c>
      <c r="L347" s="38">
        <f t="shared" si="114"/>
        <v>295</v>
      </c>
      <c r="M347" s="38">
        <f t="shared" si="114"/>
        <v>0</v>
      </c>
      <c r="N347" s="38">
        <f t="shared" si="114"/>
        <v>36.639000000000003</v>
      </c>
      <c r="O347" s="38">
        <f t="shared" si="114"/>
        <v>124.2</v>
      </c>
      <c r="P347" s="38">
        <f>(O347+N347)/(M347+L347)*1000</f>
        <v>545.21694915254238</v>
      </c>
      <c r="Q347" s="38"/>
      <c r="R347" s="38">
        <f t="shared" si="114"/>
        <v>295</v>
      </c>
      <c r="S347" s="38">
        <f t="shared" si="114"/>
        <v>36.639000000000003</v>
      </c>
      <c r="T347" s="40">
        <f t="shared" si="110"/>
        <v>124.2</v>
      </c>
      <c r="U347" s="41">
        <f t="shared" si="114"/>
        <v>0</v>
      </c>
    </row>
    <row r="348" spans="1:256" s="95" customFormat="1" ht="50.25" customHeight="1">
      <c r="A348" s="148" t="s">
        <v>61</v>
      </c>
      <c r="B348" s="149"/>
      <c r="C348" s="149"/>
      <c r="D348" s="38">
        <f>D338+D340+D343</f>
        <v>0</v>
      </c>
      <c r="E348" s="38">
        <f>E338+E340+E343</f>
        <v>0</v>
      </c>
      <c r="F348" s="38">
        <f t="shared" ref="F348:U348" si="115">F338+F340+F343</f>
        <v>0</v>
      </c>
      <c r="G348" s="38">
        <f t="shared" si="115"/>
        <v>0</v>
      </c>
      <c r="H348" s="38">
        <v>0</v>
      </c>
      <c r="I348" s="38"/>
      <c r="J348" s="38">
        <f t="shared" si="115"/>
        <v>0</v>
      </c>
      <c r="K348" s="38">
        <f t="shared" si="115"/>
        <v>0</v>
      </c>
      <c r="L348" s="38">
        <f t="shared" si="115"/>
        <v>10674</v>
      </c>
      <c r="M348" s="38">
        <f t="shared" si="115"/>
        <v>0</v>
      </c>
      <c r="N348" s="38">
        <f t="shared" si="115"/>
        <v>2318.7696999999998</v>
      </c>
      <c r="O348" s="38">
        <f t="shared" si="115"/>
        <v>733.1</v>
      </c>
      <c r="P348" s="38">
        <f>(O348+N348)/(M348+L348)*1000</f>
        <v>285.91621697582906</v>
      </c>
      <c r="Q348" s="38"/>
      <c r="R348" s="38">
        <f t="shared" si="115"/>
        <v>10674</v>
      </c>
      <c r="S348" s="38">
        <f t="shared" si="115"/>
        <v>2318.7696999999998</v>
      </c>
      <c r="T348" s="40">
        <f t="shared" si="110"/>
        <v>217.23531009930673</v>
      </c>
      <c r="U348" s="41">
        <f t="shared" si="115"/>
        <v>0</v>
      </c>
    </row>
    <row r="349" spans="1:256" s="95" customFormat="1" ht="50.25" customHeight="1">
      <c r="A349" s="148" t="s">
        <v>62</v>
      </c>
      <c r="B349" s="149"/>
      <c r="C349" s="149"/>
      <c r="D349" s="38">
        <f>D341+D344</f>
        <v>0</v>
      </c>
      <c r="E349" s="38">
        <f>E341+E344</f>
        <v>0</v>
      </c>
      <c r="F349" s="38">
        <f t="shared" ref="F349:U349" si="116">F341+F344</f>
        <v>0</v>
      </c>
      <c r="G349" s="38">
        <f t="shared" si="116"/>
        <v>0</v>
      </c>
      <c r="H349" s="38">
        <v>0</v>
      </c>
      <c r="I349" s="38"/>
      <c r="J349" s="38">
        <f t="shared" si="116"/>
        <v>0</v>
      </c>
      <c r="K349" s="38">
        <f t="shared" si="116"/>
        <v>0</v>
      </c>
      <c r="L349" s="38">
        <f t="shared" si="116"/>
        <v>1830</v>
      </c>
      <c r="M349" s="38">
        <f t="shared" si="116"/>
        <v>0</v>
      </c>
      <c r="N349" s="38">
        <f t="shared" si="116"/>
        <v>100.64999999999999</v>
      </c>
      <c r="O349" s="38">
        <f t="shared" si="116"/>
        <v>110</v>
      </c>
      <c r="P349" s="38">
        <f>(O349+N349)/(M349+L349)*1000</f>
        <v>115.10928961748633</v>
      </c>
      <c r="Q349" s="38"/>
      <c r="R349" s="38">
        <f t="shared" si="116"/>
        <v>1830</v>
      </c>
      <c r="S349" s="38">
        <f t="shared" si="116"/>
        <v>100.64999999999999</v>
      </c>
      <c r="T349" s="40">
        <f t="shared" si="110"/>
        <v>54.999999999999993</v>
      </c>
      <c r="U349" s="41">
        <f t="shared" si="116"/>
        <v>0</v>
      </c>
    </row>
    <row r="350" spans="1:256" s="95" customFormat="1" ht="50.25" customHeight="1">
      <c r="A350" s="148" t="s">
        <v>63</v>
      </c>
      <c r="B350" s="149"/>
      <c r="C350" s="149"/>
      <c r="D350" s="38">
        <f>D345</f>
        <v>0</v>
      </c>
      <c r="E350" s="38">
        <f>E345</f>
        <v>0</v>
      </c>
      <c r="F350" s="38">
        <f t="shared" ref="F350:U350" si="117">F345</f>
        <v>0</v>
      </c>
      <c r="G350" s="38">
        <f t="shared" si="117"/>
        <v>0</v>
      </c>
      <c r="H350" s="38">
        <v>0</v>
      </c>
      <c r="I350" s="38"/>
      <c r="J350" s="38">
        <f t="shared" si="117"/>
        <v>0</v>
      </c>
      <c r="K350" s="38">
        <f t="shared" si="117"/>
        <v>0</v>
      </c>
      <c r="L350" s="38">
        <f t="shared" si="117"/>
        <v>0</v>
      </c>
      <c r="M350" s="38">
        <f t="shared" si="117"/>
        <v>0</v>
      </c>
      <c r="N350" s="38">
        <f t="shared" si="117"/>
        <v>0</v>
      </c>
      <c r="O350" s="38">
        <f t="shared" si="117"/>
        <v>0</v>
      </c>
      <c r="P350" s="38">
        <v>0</v>
      </c>
      <c r="Q350" s="38"/>
      <c r="R350" s="38">
        <f t="shared" si="117"/>
        <v>0</v>
      </c>
      <c r="S350" s="38">
        <f t="shared" si="117"/>
        <v>0</v>
      </c>
      <c r="T350" s="40">
        <v>0</v>
      </c>
      <c r="U350" s="41">
        <f t="shared" si="117"/>
        <v>0</v>
      </c>
    </row>
    <row r="351" spans="1:256" s="95" customFormat="1" ht="50.25" customHeight="1" thickBot="1">
      <c r="A351" s="150" t="s">
        <v>186</v>
      </c>
      <c r="B351" s="151"/>
      <c r="C351" s="151"/>
      <c r="D351" s="43">
        <f>SUM(D347:D350)</f>
        <v>0</v>
      </c>
      <c r="E351" s="43">
        <f>SUM(E347:E350)</f>
        <v>0</v>
      </c>
      <c r="F351" s="43">
        <f t="shared" ref="F351:U351" si="118">SUM(F347:F350)</f>
        <v>0</v>
      </c>
      <c r="G351" s="43">
        <f t="shared" si="118"/>
        <v>0</v>
      </c>
      <c r="H351" s="43">
        <v>0</v>
      </c>
      <c r="I351" s="43"/>
      <c r="J351" s="43">
        <f t="shared" si="118"/>
        <v>0</v>
      </c>
      <c r="K351" s="43">
        <f t="shared" si="118"/>
        <v>0</v>
      </c>
      <c r="L351" s="43">
        <f t="shared" si="118"/>
        <v>12799</v>
      </c>
      <c r="M351" s="43">
        <f t="shared" si="118"/>
        <v>0</v>
      </c>
      <c r="N351" s="43">
        <f t="shared" si="118"/>
        <v>2456.0587</v>
      </c>
      <c r="O351" s="43">
        <f t="shared" si="118"/>
        <v>967.30000000000007</v>
      </c>
      <c r="P351" s="43">
        <f>(O351+N351)/(M351+L351)*1000</f>
        <v>267.47079459332764</v>
      </c>
      <c r="Q351" s="43"/>
      <c r="R351" s="43">
        <f t="shared" si="118"/>
        <v>12799</v>
      </c>
      <c r="S351" s="43">
        <f t="shared" si="118"/>
        <v>2456.0587</v>
      </c>
      <c r="T351" s="44">
        <f t="shared" si="110"/>
        <v>191.89457770138293</v>
      </c>
      <c r="U351" s="45">
        <f t="shared" si="118"/>
        <v>0</v>
      </c>
    </row>
    <row r="352" spans="1:256" ht="75.75" customHeight="1">
      <c r="A352" s="46"/>
      <c r="B352" s="46" t="s">
        <v>46</v>
      </c>
      <c r="C352" s="46"/>
      <c r="D352" s="46" t="s">
        <v>47</v>
      </c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</row>
    <row r="353" spans="1:256" ht="225" customHeight="1">
      <c r="A353" s="203" t="s">
        <v>299</v>
      </c>
      <c r="B353" s="203"/>
      <c r="C353" s="203"/>
      <c r="D353" s="203"/>
      <c r="E353" s="203"/>
      <c r="F353" s="203"/>
      <c r="G353" s="203"/>
      <c r="H353" s="203"/>
      <c r="I353" s="203"/>
      <c r="J353" s="203"/>
      <c r="K353" s="203"/>
      <c r="L353" s="203"/>
      <c r="M353" s="203"/>
      <c r="N353" s="203"/>
      <c r="O353" s="203"/>
      <c r="P353" s="203"/>
      <c r="Q353" s="203"/>
      <c r="R353" s="203"/>
      <c r="S353" s="203"/>
      <c r="T353" s="203"/>
      <c r="U353" s="203"/>
    </row>
    <row r="354" spans="1:256" ht="75.75" customHeight="1" thickBot="1">
      <c r="A354" s="138" t="s">
        <v>208</v>
      </c>
      <c r="B354" s="138"/>
      <c r="C354" s="31"/>
      <c r="D354" s="31"/>
      <c r="E354" s="31"/>
      <c r="F354" s="31"/>
      <c r="G354" s="31"/>
      <c r="H354" s="31" t="s">
        <v>15</v>
      </c>
      <c r="I354" s="31"/>
      <c r="J354" s="31"/>
      <c r="K354" s="31"/>
      <c r="L354" s="34"/>
      <c r="M354" s="31"/>
      <c r="N354" s="32" t="s">
        <v>194</v>
      </c>
      <c r="O354" s="31"/>
      <c r="P354" s="31"/>
      <c r="Q354" s="31"/>
      <c r="R354" s="34"/>
      <c r="S354" s="139" t="s">
        <v>17</v>
      </c>
      <c r="T354" s="139"/>
      <c r="U354" s="139"/>
    </row>
    <row r="355" spans="1:256" ht="48.75" customHeight="1">
      <c r="A355" s="140" t="s">
        <v>18</v>
      </c>
      <c r="B355" s="142" t="s">
        <v>49</v>
      </c>
      <c r="C355" s="143" t="s">
        <v>50</v>
      </c>
      <c r="D355" s="145" t="s">
        <v>19</v>
      </c>
      <c r="E355" s="145"/>
      <c r="F355" s="145"/>
      <c r="G355" s="145"/>
      <c r="H355" s="145"/>
      <c r="I355" s="145"/>
      <c r="J355" s="145"/>
      <c r="K355" s="145" t="s">
        <v>20</v>
      </c>
      <c r="L355" s="145"/>
      <c r="M355" s="145"/>
      <c r="N355" s="145"/>
      <c r="O355" s="145"/>
      <c r="P355" s="145"/>
      <c r="Q355" s="145"/>
      <c r="R355" s="142" t="s">
        <v>21</v>
      </c>
      <c r="S355" s="142" t="s">
        <v>22</v>
      </c>
      <c r="T355" s="146" t="s">
        <v>23</v>
      </c>
      <c r="U355" s="135" t="s">
        <v>192</v>
      </c>
    </row>
    <row r="356" spans="1:256" ht="48.75" customHeight="1">
      <c r="A356" s="141"/>
      <c r="B356" s="134"/>
      <c r="C356" s="144"/>
      <c r="D356" s="137" t="s">
        <v>25</v>
      </c>
      <c r="E356" s="137"/>
      <c r="F356" s="134" t="s">
        <v>26</v>
      </c>
      <c r="G356" s="134"/>
      <c r="H356" s="134" t="s">
        <v>23</v>
      </c>
      <c r="I356" s="134" t="s">
        <v>27</v>
      </c>
      <c r="J356" s="134" t="s">
        <v>28</v>
      </c>
      <c r="K356" s="137" t="s">
        <v>25</v>
      </c>
      <c r="L356" s="137"/>
      <c r="M356" s="134" t="s">
        <v>26</v>
      </c>
      <c r="N356" s="134"/>
      <c r="O356" s="134" t="s">
        <v>23</v>
      </c>
      <c r="P356" s="134" t="s">
        <v>27</v>
      </c>
      <c r="Q356" s="134" t="s">
        <v>28</v>
      </c>
      <c r="R356" s="134"/>
      <c r="S356" s="134"/>
      <c r="T356" s="147"/>
      <c r="U356" s="136"/>
    </row>
    <row r="357" spans="1:256" s="93" customFormat="1" ht="48.75" customHeight="1">
      <c r="A357" s="141"/>
      <c r="B357" s="134"/>
      <c r="C357" s="144"/>
      <c r="D357" s="37" t="s">
        <v>30</v>
      </c>
      <c r="E357" s="37" t="s">
        <v>31</v>
      </c>
      <c r="F357" s="37" t="s">
        <v>30</v>
      </c>
      <c r="G357" s="37" t="s">
        <v>31</v>
      </c>
      <c r="H357" s="134"/>
      <c r="I357" s="134"/>
      <c r="J357" s="134"/>
      <c r="K357" s="37" t="s">
        <v>30</v>
      </c>
      <c r="L357" s="37" t="s">
        <v>31</v>
      </c>
      <c r="M357" s="37" t="s">
        <v>30</v>
      </c>
      <c r="N357" s="37" t="s">
        <v>31</v>
      </c>
      <c r="O357" s="134"/>
      <c r="P357" s="134"/>
      <c r="Q357" s="134"/>
      <c r="R357" s="134"/>
      <c r="S357" s="134"/>
      <c r="T357" s="147"/>
      <c r="U357" s="136"/>
      <c r="V357" s="157"/>
      <c r="W357" s="157"/>
      <c r="X357" s="157"/>
      <c r="Y357" s="157"/>
      <c r="Z357" s="157"/>
      <c r="AA357" s="157"/>
      <c r="AB357" s="157"/>
      <c r="AC357" s="157"/>
      <c r="AD357" s="157"/>
      <c r="AE357" s="157"/>
      <c r="AF357" s="157"/>
      <c r="AG357" s="157"/>
      <c r="AH357" s="157"/>
      <c r="AI357" s="157"/>
      <c r="AJ357" s="157"/>
      <c r="AK357" s="157"/>
      <c r="AL357" s="157"/>
      <c r="AM357" s="157"/>
      <c r="AN357" s="157"/>
      <c r="AO357" s="157"/>
      <c r="AP357" s="157"/>
      <c r="AQ357" s="157"/>
      <c r="AR357" s="157"/>
      <c r="AS357" s="157"/>
      <c r="AT357" s="157"/>
      <c r="AU357" s="157"/>
      <c r="AV357" s="157"/>
      <c r="AW357" s="157"/>
      <c r="AX357" s="157"/>
      <c r="AY357" s="157"/>
      <c r="AZ357" s="157"/>
      <c r="BA357" s="157"/>
      <c r="BB357" s="157"/>
      <c r="BC357" s="157"/>
      <c r="BD357" s="157"/>
      <c r="BE357" s="157"/>
      <c r="BF357" s="157"/>
      <c r="BG357" s="157"/>
      <c r="BH357" s="157"/>
      <c r="BI357" s="157"/>
      <c r="BJ357" s="157"/>
      <c r="BK357" s="157"/>
      <c r="BL357" s="157"/>
      <c r="BM357" s="157"/>
      <c r="BN357" s="157"/>
      <c r="BO357" s="157"/>
      <c r="BP357" s="157"/>
      <c r="BQ357" s="157"/>
      <c r="BR357" s="157"/>
      <c r="BS357" s="157"/>
      <c r="BT357" s="157"/>
      <c r="BU357" s="157"/>
      <c r="BV357" s="157"/>
      <c r="BW357" s="157"/>
      <c r="BX357" s="157"/>
      <c r="BY357" s="157"/>
      <c r="BZ357" s="157"/>
      <c r="CA357" s="157"/>
      <c r="CB357" s="157"/>
      <c r="CC357" s="157"/>
      <c r="CD357" s="157"/>
      <c r="CE357" s="157"/>
      <c r="CF357" s="157"/>
      <c r="CG357" s="157"/>
      <c r="CH357" s="157"/>
      <c r="CI357" s="157"/>
      <c r="CJ357" s="157"/>
      <c r="CK357" s="157"/>
      <c r="CL357" s="157"/>
      <c r="CM357" s="157"/>
      <c r="CN357" s="157"/>
      <c r="CO357" s="157"/>
      <c r="CP357" s="157"/>
      <c r="CQ357" s="157"/>
      <c r="CR357" s="157"/>
      <c r="CS357" s="157"/>
      <c r="CT357" s="157"/>
      <c r="CU357" s="157"/>
      <c r="CV357" s="157"/>
      <c r="CW357" s="157"/>
      <c r="CX357" s="157"/>
      <c r="CY357" s="157"/>
      <c r="CZ357" s="157"/>
      <c r="DA357" s="157"/>
      <c r="DB357" s="157"/>
      <c r="DC357" s="157"/>
      <c r="DD357" s="157"/>
      <c r="DE357" s="157"/>
      <c r="DF357" s="157"/>
      <c r="DG357" s="157"/>
      <c r="DH357" s="157"/>
      <c r="DI357" s="157"/>
      <c r="DJ357" s="157"/>
      <c r="DK357" s="157"/>
      <c r="DL357" s="157"/>
      <c r="DM357" s="157"/>
      <c r="DN357" s="157"/>
      <c r="DO357" s="157"/>
      <c r="DP357" s="157"/>
      <c r="DQ357" s="157"/>
      <c r="DR357" s="157"/>
      <c r="DS357" s="157"/>
      <c r="DT357" s="157"/>
      <c r="DU357" s="157"/>
      <c r="DV357" s="157"/>
      <c r="DW357" s="157"/>
      <c r="DX357" s="157"/>
      <c r="DY357" s="157"/>
      <c r="DZ357" s="157"/>
      <c r="EA357" s="157"/>
      <c r="EB357" s="157"/>
      <c r="EC357" s="157"/>
      <c r="ED357" s="157"/>
      <c r="EE357" s="157"/>
      <c r="EF357" s="157"/>
      <c r="EG357" s="157"/>
      <c r="EH357" s="157"/>
      <c r="EI357" s="157"/>
      <c r="EJ357" s="157"/>
      <c r="EK357" s="157"/>
      <c r="EL357" s="157"/>
      <c r="EM357" s="157"/>
      <c r="EN357" s="157"/>
      <c r="EO357" s="157"/>
      <c r="EP357" s="157"/>
      <c r="EQ357" s="157"/>
      <c r="ER357" s="157"/>
      <c r="ES357" s="157"/>
      <c r="ET357" s="157"/>
      <c r="EU357" s="157"/>
      <c r="EV357" s="157"/>
      <c r="EW357" s="157"/>
      <c r="EX357" s="157"/>
      <c r="EY357" s="157"/>
      <c r="EZ357" s="157"/>
      <c r="FA357" s="157"/>
      <c r="FB357" s="157"/>
      <c r="FC357" s="157"/>
      <c r="FD357" s="157"/>
      <c r="FE357" s="157"/>
      <c r="FF357" s="157"/>
      <c r="FG357" s="157"/>
      <c r="FH357" s="157"/>
      <c r="FI357" s="157"/>
      <c r="FJ357" s="157"/>
      <c r="FK357" s="157"/>
      <c r="FL357" s="157"/>
      <c r="FM357" s="157"/>
      <c r="FN357" s="157"/>
      <c r="FO357" s="157"/>
      <c r="FP357" s="157"/>
      <c r="FQ357" s="157"/>
      <c r="FR357" s="157"/>
      <c r="FS357" s="157"/>
      <c r="FT357" s="157"/>
      <c r="FU357" s="157"/>
      <c r="FV357" s="157"/>
      <c r="FW357" s="157"/>
      <c r="FX357" s="157"/>
      <c r="FY357" s="157"/>
      <c r="FZ357" s="157"/>
      <c r="GA357" s="157"/>
      <c r="GB357" s="157"/>
      <c r="GC357" s="157"/>
      <c r="GD357" s="157"/>
      <c r="GE357" s="157"/>
      <c r="GF357" s="157"/>
      <c r="GG357" s="157"/>
      <c r="GH357" s="157"/>
      <c r="GI357" s="157"/>
      <c r="GJ357" s="157"/>
      <c r="GK357" s="157"/>
      <c r="GL357" s="157"/>
      <c r="GM357" s="157"/>
      <c r="GN357" s="157"/>
      <c r="GO357" s="157"/>
      <c r="GP357" s="157"/>
      <c r="GQ357" s="157"/>
      <c r="GR357" s="157"/>
      <c r="GS357" s="157"/>
      <c r="GT357" s="157"/>
      <c r="GU357" s="157"/>
      <c r="GV357" s="157"/>
      <c r="GW357" s="157"/>
      <c r="GX357" s="157"/>
      <c r="GY357" s="157"/>
      <c r="GZ357" s="157"/>
      <c r="HA357" s="157"/>
      <c r="HB357" s="157"/>
      <c r="HC357" s="157"/>
      <c r="HD357" s="157"/>
      <c r="HE357" s="157"/>
      <c r="HF357" s="157"/>
      <c r="HG357" s="157"/>
      <c r="HH357" s="157"/>
      <c r="HI357" s="157"/>
      <c r="HJ357" s="157"/>
      <c r="HK357" s="157"/>
      <c r="HL357" s="157"/>
      <c r="HM357" s="157"/>
      <c r="HN357" s="157"/>
      <c r="HO357" s="157"/>
      <c r="HP357" s="157"/>
      <c r="HQ357" s="157"/>
      <c r="HR357" s="157"/>
      <c r="HS357" s="157"/>
      <c r="HT357" s="157"/>
      <c r="HU357" s="157"/>
      <c r="HV357" s="157"/>
      <c r="HW357" s="157"/>
      <c r="HX357" s="157"/>
      <c r="HY357" s="157"/>
      <c r="HZ357" s="157"/>
      <c r="IA357" s="157"/>
      <c r="IB357" s="157"/>
      <c r="IC357" s="157"/>
      <c r="ID357" s="157"/>
      <c r="IE357" s="157"/>
      <c r="IF357" s="157"/>
      <c r="IG357" s="157"/>
      <c r="IH357" s="157"/>
      <c r="II357" s="157"/>
      <c r="IJ357" s="157"/>
      <c r="IK357" s="157"/>
      <c r="IL357" s="157"/>
      <c r="IM357" s="157"/>
      <c r="IN357" s="157"/>
      <c r="IO357" s="157"/>
      <c r="IP357" s="157"/>
      <c r="IQ357" s="157"/>
      <c r="IR357" s="157"/>
      <c r="IS357" s="157"/>
      <c r="IT357" s="157"/>
      <c r="IU357" s="157"/>
      <c r="IV357" s="157"/>
    </row>
    <row r="358" spans="1:256" ht="168" customHeight="1" thickBot="1">
      <c r="A358" s="80" t="s">
        <v>44</v>
      </c>
      <c r="B358" s="81" t="s">
        <v>188</v>
      </c>
      <c r="C358" s="82">
        <v>1</v>
      </c>
      <c r="D358" s="43">
        <v>0</v>
      </c>
      <c r="E358" s="43">
        <v>0</v>
      </c>
      <c r="F358" s="118">
        <f>H358*D358/1000</f>
        <v>0</v>
      </c>
      <c r="G358" s="118">
        <f>H358*E358/1000</f>
        <v>0</v>
      </c>
      <c r="H358" s="43">
        <v>0</v>
      </c>
      <c r="I358" s="43">
        <v>0</v>
      </c>
      <c r="J358" s="43">
        <v>0</v>
      </c>
      <c r="K358" s="43">
        <v>0</v>
      </c>
      <c r="L358" s="118">
        <v>205</v>
      </c>
      <c r="M358" s="118">
        <f>O358*K358/1000</f>
        <v>0</v>
      </c>
      <c r="N358" s="118">
        <f>O358*L358/1000</f>
        <v>142.47499999999999</v>
      </c>
      <c r="O358" s="118">
        <v>695</v>
      </c>
      <c r="P358" s="118"/>
      <c r="Q358" s="118">
        <f>(L358+K358)*P358/100</f>
        <v>0</v>
      </c>
      <c r="R358" s="118">
        <f>D358+E358+K358+L358</f>
        <v>205</v>
      </c>
      <c r="S358" s="70">
        <f>F358+G358+M358+N358</f>
        <v>142.47499999999999</v>
      </c>
      <c r="T358" s="83">
        <f>S358/R358*1000</f>
        <v>695</v>
      </c>
      <c r="U358" s="119">
        <f>J358+Q358</f>
        <v>0</v>
      </c>
    </row>
    <row r="359" spans="1:256" ht="34.5" customHeight="1">
      <c r="A359" s="46"/>
      <c r="B359" s="46" t="s">
        <v>46</v>
      </c>
      <c r="C359" s="46"/>
      <c r="D359" s="46" t="s">
        <v>47</v>
      </c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</row>
    <row r="360" spans="1:256" ht="34.5" customHeight="1">
      <c r="A360" s="46"/>
      <c r="B360" s="46"/>
      <c r="C360" s="46"/>
      <c r="D360" s="46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</row>
    <row r="361" spans="1:256" ht="34.5" customHeight="1">
      <c r="A361" s="46"/>
      <c r="B361" s="46"/>
      <c r="C361" s="46"/>
      <c r="D361" s="46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</row>
    <row r="362" spans="1:256" ht="51.75" customHeight="1">
      <c r="A362" s="46"/>
      <c r="B362" s="46"/>
      <c r="C362" s="46"/>
      <c r="D362" s="46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</row>
    <row r="363" spans="1:256" ht="51.75" customHeight="1">
      <c r="A363" s="46"/>
      <c r="B363" s="46"/>
      <c r="C363" s="46"/>
      <c r="D363" s="46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</row>
    <row r="364" spans="1:256" ht="51.75" customHeight="1">
      <c r="A364" s="46"/>
      <c r="B364" s="46"/>
      <c r="C364" s="46"/>
      <c r="D364" s="46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</row>
    <row r="365" spans="1:256">
      <c r="A365" s="120" t="s">
        <v>209</v>
      </c>
    </row>
  </sheetData>
  <mergeCells count="749">
    <mergeCell ref="E1:F1"/>
    <mergeCell ref="A2:U2"/>
    <mergeCell ref="A3:B3"/>
    <mergeCell ref="S3:U3"/>
    <mergeCell ref="A4:C6"/>
    <mergeCell ref="D4:J4"/>
    <mergeCell ref="K4:Q4"/>
    <mergeCell ref="R4:R6"/>
    <mergeCell ref="S4:S6"/>
    <mergeCell ref="T4:T6"/>
    <mergeCell ref="U4:U6"/>
    <mergeCell ref="D5:E5"/>
    <mergeCell ref="F5:G5"/>
    <mergeCell ref="H5:H6"/>
    <mergeCell ref="I5:I6"/>
    <mergeCell ref="J5:J6"/>
    <mergeCell ref="K5:L5"/>
    <mergeCell ref="M5:N5"/>
    <mergeCell ref="O5:O6"/>
    <mergeCell ref="P5:P6"/>
    <mergeCell ref="Q5:Q6"/>
    <mergeCell ref="A7:C7"/>
    <mergeCell ref="A8:C8"/>
    <mergeCell ref="A9:C9"/>
    <mergeCell ref="A10:C10"/>
    <mergeCell ref="A11:C11"/>
    <mergeCell ref="D8:E8"/>
    <mergeCell ref="F8:G8"/>
    <mergeCell ref="D9:E9"/>
    <mergeCell ref="F9:G9"/>
    <mergeCell ref="A18:C18"/>
    <mergeCell ref="A19:C19"/>
    <mergeCell ref="A20:C20"/>
    <mergeCell ref="A22:U22"/>
    <mergeCell ref="A23:B23"/>
    <mergeCell ref="S23:U23"/>
    <mergeCell ref="A12:C12"/>
    <mergeCell ref="A13:C13"/>
    <mergeCell ref="A14:C14"/>
    <mergeCell ref="A15:C15"/>
    <mergeCell ref="A16:C16"/>
    <mergeCell ref="A17:C17"/>
    <mergeCell ref="A24:A26"/>
    <mergeCell ref="B24:B26"/>
    <mergeCell ref="C24:C26"/>
    <mergeCell ref="D24:J24"/>
    <mergeCell ref="K24:Q24"/>
    <mergeCell ref="R24:R26"/>
    <mergeCell ref="O25:O26"/>
    <mergeCell ref="P25:P26"/>
    <mergeCell ref="Q25:Q26"/>
    <mergeCell ref="S24:S26"/>
    <mergeCell ref="T24:T26"/>
    <mergeCell ref="U24:U26"/>
    <mergeCell ref="D25:E25"/>
    <mergeCell ref="F25:G25"/>
    <mergeCell ref="H25:H26"/>
    <mergeCell ref="I25:I26"/>
    <mergeCell ref="J25:J26"/>
    <mergeCell ref="K25:L25"/>
    <mergeCell ref="M25:N25"/>
    <mergeCell ref="IS33:IV33"/>
    <mergeCell ref="B36:C36"/>
    <mergeCell ref="B37:B40"/>
    <mergeCell ref="BL33:CF33"/>
    <mergeCell ref="CG33:DA33"/>
    <mergeCell ref="DB33:DV33"/>
    <mergeCell ref="DW33:EQ33"/>
    <mergeCell ref="ER33:FL33"/>
    <mergeCell ref="FM33:GG33"/>
    <mergeCell ref="B33:B35"/>
    <mergeCell ref="V33:AP33"/>
    <mergeCell ref="AQ33:BK33"/>
    <mergeCell ref="A46:C46"/>
    <mergeCell ref="A47:C47"/>
    <mergeCell ref="V47:AP47"/>
    <mergeCell ref="AQ47:BK47"/>
    <mergeCell ref="BL47:CF47"/>
    <mergeCell ref="CG47:DA47"/>
    <mergeCell ref="GH33:HB33"/>
    <mergeCell ref="HC33:HW33"/>
    <mergeCell ref="HX33:IR33"/>
    <mergeCell ref="A27:A45"/>
    <mergeCell ref="B27:B31"/>
    <mergeCell ref="B32:C32"/>
    <mergeCell ref="B41:C41"/>
    <mergeCell ref="B42:B44"/>
    <mergeCell ref="B45:C45"/>
    <mergeCell ref="HX47:IR47"/>
    <mergeCell ref="IS47:IV47"/>
    <mergeCell ref="A48:C48"/>
    <mergeCell ref="A49:C49"/>
    <mergeCell ref="A50:C50"/>
    <mergeCell ref="A51:C51"/>
    <mergeCell ref="DB47:DV47"/>
    <mergeCell ref="DW47:EQ47"/>
    <mergeCell ref="ER47:FL47"/>
    <mergeCell ref="FM47:GG47"/>
    <mergeCell ref="GH47:HB47"/>
    <mergeCell ref="HC47:HW47"/>
    <mergeCell ref="A53:U53"/>
    <mergeCell ref="A54:B54"/>
    <mergeCell ref="S54:U54"/>
    <mergeCell ref="A55:A57"/>
    <mergeCell ref="B55:B57"/>
    <mergeCell ref="C55:C57"/>
    <mergeCell ref="D55:J55"/>
    <mergeCell ref="K55:Q55"/>
    <mergeCell ref="R55:R57"/>
    <mergeCell ref="S55:S57"/>
    <mergeCell ref="B58:B60"/>
    <mergeCell ref="D58:E58"/>
    <mergeCell ref="F58:G58"/>
    <mergeCell ref="K58:L58"/>
    <mergeCell ref="M58:N58"/>
    <mergeCell ref="B61:C61"/>
    <mergeCell ref="B62:B64"/>
    <mergeCell ref="T55:T57"/>
    <mergeCell ref="U55:U57"/>
    <mergeCell ref="D56:E56"/>
    <mergeCell ref="F56:G56"/>
    <mergeCell ref="H56:H57"/>
    <mergeCell ref="I56:I57"/>
    <mergeCell ref="J56:J57"/>
    <mergeCell ref="K56:L56"/>
    <mergeCell ref="M56:N56"/>
    <mergeCell ref="O56:O57"/>
    <mergeCell ref="IS73:IV73"/>
    <mergeCell ref="A74:C74"/>
    <mergeCell ref="D74:E74"/>
    <mergeCell ref="F74:G74"/>
    <mergeCell ref="K74:L74"/>
    <mergeCell ref="M74:N74"/>
    <mergeCell ref="DW73:EQ73"/>
    <mergeCell ref="ER73:FL73"/>
    <mergeCell ref="FM73:GG73"/>
    <mergeCell ref="GH73:HB73"/>
    <mergeCell ref="HC73:HW73"/>
    <mergeCell ref="HX73:IR73"/>
    <mergeCell ref="A73:C73"/>
    <mergeCell ref="V73:AP73"/>
    <mergeCell ref="AQ73:BK73"/>
    <mergeCell ref="BL73:CF73"/>
    <mergeCell ref="CG73:DA73"/>
    <mergeCell ref="DB73:DV73"/>
    <mergeCell ref="T79:T81"/>
    <mergeCell ref="U79:U81"/>
    <mergeCell ref="D80:E80"/>
    <mergeCell ref="F80:G80"/>
    <mergeCell ref="H80:H81"/>
    <mergeCell ref="I80:I81"/>
    <mergeCell ref="J80:J81"/>
    <mergeCell ref="K80:L80"/>
    <mergeCell ref="M80:N80"/>
    <mergeCell ref="O80:O81"/>
    <mergeCell ref="D79:J79"/>
    <mergeCell ref="K79:Q79"/>
    <mergeCell ref="R79:R81"/>
    <mergeCell ref="S79:S81"/>
    <mergeCell ref="A87:C87"/>
    <mergeCell ref="A88:C88"/>
    <mergeCell ref="A89:C89"/>
    <mergeCell ref="D89:E89"/>
    <mergeCell ref="F89:G89"/>
    <mergeCell ref="K89:L89"/>
    <mergeCell ref="P80:P81"/>
    <mergeCell ref="Q80:Q81"/>
    <mergeCell ref="A82:A86"/>
    <mergeCell ref="B82:B83"/>
    <mergeCell ref="D82:E82"/>
    <mergeCell ref="F82:G82"/>
    <mergeCell ref="K82:L82"/>
    <mergeCell ref="M82:N82"/>
    <mergeCell ref="B84:C84"/>
    <mergeCell ref="A79:A81"/>
    <mergeCell ref="B79:B81"/>
    <mergeCell ref="C79:C81"/>
    <mergeCell ref="M89:N89"/>
    <mergeCell ref="A91:U91"/>
    <mergeCell ref="A92:B92"/>
    <mergeCell ref="S92:U92"/>
    <mergeCell ref="A93:A95"/>
    <mergeCell ref="B93:B95"/>
    <mergeCell ref="C93:C95"/>
    <mergeCell ref="D93:J93"/>
    <mergeCell ref="K93:Q93"/>
    <mergeCell ref="R93:R95"/>
    <mergeCell ref="S93:S95"/>
    <mergeCell ref="T93:T95"/>
    <mergeCell ref="U93:U95"/>
    <mergeCell ref="D94:E94"/>
    <mergeCell ref="F94:G94"/>
    <mergeCell ref="H94:H95"/>
    <mergeCell ref="I94:I95"/>
    <mergeCell ref="J94:J95"/>
    <mergeCell ref="K94:L94"/>
    <mergeCell ref="M94:N94"/>
    <mergeCell ref="O94:O95"/>
    <mergeCell ref="P94:P95"/>
    <mergeCell ref="Q94:Q95"/>
    <mergeCell ref="A96:A115"/>
    <mergeCell ref="B96:B97"/>
    <mergeCell ref="B98:C98"/>
    <mergeCell ref="B100:C100"/>
    <mergeCell ref="B102:C102"/>
    <mergeCell ref="B103:B106"/>
    <mergeCell ref="B107:C107"/>
    <mergeCell ref="HC105:HW105"/>
    <mergeCell ref="HX105:IR105"/>
    <mergeCell ref="IS105:IV105"/>
    <mergeCell ref="V105:AP105"/>
    <mergeCell ref="AQ105:BK105"/>
    <mergeCell ref="BL105:CF105"/>
    <mergeCell ref="CG105:DA105"/>
    <mergeCell ref="DB105:DV105"/>
    <mergeCell ref="DW105:EQ105"/>
    <mergeCell ref="B108:B109"/>
    <mergeCell ref="B110:C110"/>
    <mergeCell ref="B111:B114"/>
    <mergeCell ref="B115:C115"/>
    <mergeCell ref="A117:U117"/>
    <mergeCell ref="S118:U118"/>
    <mergeCell ref="ER105:FL105"/>
    <mergeCell ref="FM105:GG105"/>
    <mergeCell ref="GH105:HB105"/>
    <mergeCell ref="A119:A121"/>
    <mergeCell ref="B119:B121"/>
    <mergeCell ref="C119:C121"/>
    <mergeCell ref="D119:J119"/>
    <mergeCell ref="K119:Q119"/>
    <mergeCell ref="R119:R121"/>
    <mergeCell ref="O120:O121"/>
    <mergeCell ref="P120:P121"/>
    <mergeCell ref="Q120:Q121"/>
    <mergeCell ref="S119:S121"/>
    <mergeCell ref="T119:T121"/>
    <mergeCell ref="U119:U121"/>
    <mergeCell ref="D120:E120"/>
    <mergeCell ref="F120:G120"/>
    <mergeCell ref="H120:H121"/>
    <mergeCell ref="I120:I121"/>
    <mergeCell ref="J120:J121"/>
    <mergeCell ref="K120:L120"/>
    <mergeCell ref="M120:N120"/>
    <mergeCell ref="IS128:IV128"/>
    <mergeCell ref="B131:C131"/>
    <mergeCell ref="B132:B134"/>
    <mergeCell ref="BL128:CF128"/>
    <mergeCell ref="CG128:DA128"/>
    <mergeCell ref="DB128:DV128"/>
    <mergeCell ref="DW128:EQ128"/>
    <mergeCell ref="ER128:FL128"/>
    <mergeCell ref="FM128:GG128"/>
    <mergeCell ref="B127:B130"/>
    <mergeCell ref="V128:AP128"/>
    <mergeCell ref="AQ128:BK128"/>
    <mergeCell ref="A142:C142"/>
    <mergeCell ref="A143:C143"/>
    <mergeCell ref="A144:C144"/>
    <mergeCell ref="A145:C145"/>
    <mergeCell ref="A146:C146"/>
    <mergeCell ref="A147:C147"/>
    <mergeCell ref="GH128:HB128"/>
    <mergeCell ref="HC128:HW128"/>
    <mergeCell ref="HX128:IR128"/>
    <mergeCell ref="A122:A141"/>
    <mergeCell ref="B122:B125"/>
    <mergeCell ref="B126:C126"/>
    <mergeCell ref="B135:C135"/>
    <mergeCell ref="B136:B140"/>
    <mergeCell ref="B141:C141"/>
    <mergeCell ref="A149:U149"/>
    <mergeCell ref="A150:B150"/>
    <mergeCell ref="S150:U150"/>
    <mergeCell ref="A151:A153"/>
    <mergeCell ref="B151:B153"/>
    <mergeCell ref="C151:C153"/>
    <mergeCell ref="D151:J151"/>
    <mergeCell ref="K151:Q151"/>
    <mergeCell ref="R151:R153"/>
    <mergeCell ref="S151:S153"/>
    <mergeCell ref="U151:U153"/>
    <mergeCell ref="D152:E152"/>
    <mergeCell ref="F152:G152"/>
    <mergeCell ref="H152:H153"/>
    <mergeCell ref="I152:I153"/>
    <mergeCell ref="J152:J153"/>
    <mergeCell ref="K152:L152"/>
    <mergeCell ref="M152:N152"/>
    <mergeCell ref="O152:O153"/>
    <mergeCell ref="P152:P153"/>
    <mergeCell ref="Q152:Q153"/>
    <mergeCell ref="A154:A164"/>
    <mergeCell ref="B154:B156"/>
    <mergeCell ref="B157:C157"/>
    <mergeCell ref="B158:B160"/>
    <mergeCell ref="K159:L159"/>
    <mergeCell ref="B161:C161"/>
    <mergeCell ref="T151:T153"/>
    <mergeCell ref="GH160:HB160"/>
    <mergeCell ref="HC160:HW160"/>
    <mergeCell ref="HX160:IR160"/>
    <mergeCell ref="IS160:IV160"/>
    <mergeCell ref="V160:AP160"/>
    <mergeCell ref="AQ160:BK160"/>
    <mergeCell ref="BL160:CF160"/>
    <mergeCell ref="CG160:DA160"/>
    <mergeCell ref="DB160:DV160"/>
    <mergeCell ref="DW160:EQ160"/>
    <mergeCell ref="A165:C165"/>
    <mergeCell ref="A166:C166"/>
    <mergeCell ref="A167:C167"/>
    <mergeCell ref="A168:C168"/>
    <mergeCell ref="K168:L168"/>
    <mergeCell ref="A172:U172"/>
    <mergeCell ref="M168:N168"/>
    <mergeCell ref="ER160:FL160"/>
    <mergeCell ref="FM160:GG160"/>
    <mergeCell ref="A173:B173"/>
    <mergeCell ref="S173:U173"/>
    <mergeCell ref="A174:A176"/>
    <mergeCell ref="B174:B176"/>
    <mergeCell ref="C174:C176"/>
    <mergeCell ref="D174:J174"/>
    <mergeCell ref="K174:Q174"/>
    <mergeCell ref="R174:R176"/>
    <mergeCell ref="S174:S176"/>
    <mergeCell ref="T174:T176"/>
    <mergeCell ref="Q175:Q176"/>
    <mergeCell ref="A177:A196"/>
    <mergeCell ref="B177:B181"/>
    <mergeCell ref="B182:C182"/>
    <mergeCell ref="V183:AP183"/>
    <mergeCell ref="AQ183:BK183"/>
    <mergeCell ref="B187:B189"/>
    <mergeCell ref="B190:C190"/>
    <mergeCell ref="B192:B195"/>
    <mergeCell ref="B196:C196"/>
    <mergeCell ref="U174:U176"/>
    <mergeCell ref="D175:E175"/>
    <mergeCell ref="F175:G175"/>
    <mergeCell ref="H175:H176"/>
    <mergeCell ref="I175:I176"/>
    <mergeCell ref="J175:J176"/>
    <mergeCell ref="K175:L175"/>
    <mergeCell ref="M175:N175"/>
    <mergeCell ref="O175:O176"/>
    <mergeCell ref="P175:P176"/>
    <mergeCell ref="IS183:IV183"/>
    <mergeCell ref="B184:B185"/>
    <mergeCell ref="B186:C186"/>
    <mergeCell ref="BL183:CF183"/>
    <mergeCell ref="CG183:DA183"/>
    <mergeCell ref="DB183:DV183"/>
    <mergeCell ref="DW183:EQ183"/>
    <mergeCell ref="ER183:FL183"/>
    <mergeCell ref="FM183:GG183"/>
    <mergeCell ref="A197:C197"/>
    <mergeCell ref="A198:C198"/>
    <mergeCell ref="A199:C199"/>
    <mergeCell ref="A200:C200"/>
    <mergeCell ref="A201:C201"/>
    <mergeCell ref="A202:C202"/>
    <mergeCell ref="GH183:HB183"/>
    <mergeCell ref="HC183:HW183"/>
    <mergeCell ref="HX183:IR183"/>
    <mergeCell ref="D207:E207"/>
    <mergeCell ref="F207:G207"/>
    <mergeCell ref="H207:H208"/>
    <mergeCell ref="I207:I208"/>
    <mergeCell ref="J207:J208"/>
    <mergeCell ref="K207:L207"/>
    <mergeCell ref="M207:N207"/>
    <mergeCell ref="O207:O208"/>
    <mergeCell ref="A204:U204"/>
    <mergeCell ref="A205:B205"/>
    <mergeCell ref="S205:U205"/>
    <mergeCell ref="A206:A208"/>
    <mergeCell ref="B206:B208"/>
    <mergeCell ref="C206:C208"/>
    <mergeCell ref="D206:J206"/>
    <mergeCell ref="K206:Q206"/>
    <mergeCell ref="R206:R208"/>
    <mergeCell ref="S206:S208"/>
    <mergeCell ref="HX208:IR208"/>
    <mergeCell ref="IS208:IV208"/>
    <mergeCell ref="A209:A221"/>
    <mergeCell ref="B209:B212"/>
    <mergeCell ref="B213:C213"/>
    <mergeCell ref="B214:B217"/>
    <mergeCell ref="B218:C218"/>
    <mergeCell ref="V221:AP221"/>
    <mergeCell ref="AQ221:BK221"/>
    <mergeCell ref="BL221:CF221"/>
    <mergeCell ref="DB208:DV208"/>
    <mergeCell ref="DW208:EQ208"/>
    <mergeCell ref="ER208:FL208"/>
    <mergeCell ref="FM208:GG208"/>
    <mergeCell ref="GH208:HB208"/>
    <mergeCell ref="HC208:HW208"/>
    <mergeCell ref="P207:P208"/>
    <mergeCell ref="Q207:Q208"/>
    <mergeCell ref="V208:AP208"/>
    <mergeCell ref="AQ208:BK208"/>
    <mergeCell ref="BL208:CF208"/>
    <mergeCell ref="CG208:DA208"/>
    <mergeCell ref="T206:T208"/>
    <mergeCell ref="U206:U208"/>
    <mergeCell ref="A225:C225"/>
    <mergeCell ref="A226:C226"/>
    <mergeCell ref="A227:C227"/>
    <mergeCell ref="A229:U229"/>
    <mergeCell ref="A230:B230"/>
    <mergeCell ref="S230:U230"/>
    <mergeCell ref="HC221:HW221"/>
    <mergeCell ref="HX221:IR221"/>
    <mergeCell ref="IS221:IV221"/>
    <mergeCell ref="A222:C222"/>
    <mergeCell ref="A223:C223"/>
    <mergeCell ref="A224:C224"/>
    <mergeCell ref="CG221:DA221"/>
    <mergeCell ref="DB221:DV221"/>
    <mergeCell ref="DW221:EQ221"/>
    <mergeCell ref="ER221:FL221"/>
    <mergeCell ref="FM221:GG221"/>
    <mergeCell ref="GH221:HB221"/>
    <mergeCell ref="A231:A233"/>
    <mergeCell ref="B231:B233"/>
    <mergeCell ref="C231:C233"/>
    <mergeCell ref="D231:J231"/>
    <mergeCell ref="K231:Q231"/>
    <mergeCell ref="R231:R233"/>
    <mergeCell ref="O232:O233"/>
    <mergeCell ref="P232:P233"/>
    <mergeCell ref="Q232:Q233"/>
    <mergeCell ref="S231:S233"/>
    <mergeCell ref="T231:T233"/>
    <mergeCell ref="U231:U233"/>
    <mergeCell ref="D232:E232"/>
    <mergeCell ref="F232:G232"/>
    <mergeCell ref="H232:H233"/>
    <mergeCell ref="I232:I233"/>
    <mergeCell ref="J232:J233"/>
    <mergeCell ref="K232:L232"/>
    <mergeCell ref="M232:N232"/>
    <mergeCell ref="Q245:Q246"/>
    <mergeCell ref="IS234:IV234"/>
    <mergeCell ref="A238:C238"/>
    <mergeCell ref="A239:C239"/>
    <mergeCell ref="A242:U242"/>
    <mergeCell ref="A243:B243"/>
    <mergeCell ref="S243:U243"/>
    <mergeCell ref="DW234:EQ234"/>
    <mergeCell ref="ER234:FL234"/>
    <mergeCell ref="FM234:GG234"/>
    <mergeCell ref="GH234:HB234"/>
    <mergeCell ref="HC234:HW234"/>
    <mergeCell ref="HX234:IR234"/>
    <mergeCell ref="A234:A237"/>
    <mergeCell ref="V234:AP234"/>
    <mergeCell ref="AQ234:BK234"/>
    <mergeCell ref="BL234:CF234"/>
    <mergeCell ref="CG234:DA234"/>
    <mergeCell ref="DB234:DV234"/>
    <mergeCell ref="A247:A251"/>
    <mergeCell ref="A252:C252"/>
    <mergeCell ref="A253:C253"/>
    <mergeCell ref="A255:U255"/>
    <mergeCell ref="A256:B256"/>
    <mergeCell ref="S256:U256"/>
    <mergeCell ref="S244:S246"/>
    <mergeCell ref="T244:T246"/>
    <mergeCell ref="U244:U246"/>
    <mergeCell ref="D245:E245"/>
    <mergeCell ref="F245:G245"/>
    <mergeCell ref="H245:H246"/>
    <mergeCell ref="I245:I246"/>
    <mergeCell ref="J245:J246"/>
    <mergeCell ref="K245:L245"/>
    <mergeCell ref="M245:N245"/>
    <mergeCell ref="A244:A246"/>
    <mergeCell ref="B244:B246"/>
    <mergeCell ref="C244:C246"/>
    <mergeCell ref="D244:J244"/>
    <mergeCell ref="K244:Q244"/>
    <mergeCell ref="R244:R246"/>
    <mergeCell ref="O245:O246"/>
    <mergeCell ref="P245:P246"/>
    <mergeCell ref="A257:A259"/>
    <mergeCell ref="B257:B259"/>
    <mergeCell ref="C257:C259"/>
    <mergeCell ref="D257:J257"/>
    <mergeCell ref="K257:Q257"/>
    <mergeCell ref="R257:R259"/>
    <mergeCell ref="O258:O259"/>
    <mergeCell ref="P258:P259"/>
    <mergeCell ref="Q258:Q259"/>
    <mergeCell ref="S257:S259"/>
    <mergeCell ref="T257:T259"/>
    <mergeCell ref="U257:U259"/>
    <mergeCell ref="D258:E258"/>
    <mergeCell ref="F258:G258"/>
    <mergeCell ref="H258:H259"/>
    <mergeCell ref="I258:I259"/>
    <mergeCell ref="J258:J259"/>
    <mergeCell ref="K258:L258"/>
    <mergeCell ref="M258:N258"/>
    <mergeCell ref="ER258:FL258"/>
    <mergeCell ref="FM258:GG258"/>
    <mergeCell ref="GH258:HB258"/>
    <mergeCell ref="HC258:HW258"/>
    <mergeCell ref="HX258:IR258"/>
    <mergeCell ref="IS258:IV258"/>
    <mergeCell ref="V258:AP258"/>
    <mergeCell ref="AQ258:BK258"/>
    <mergeCell ref="BL258:CF258"/>
    <mergeCell ref="CG258:DA258"/>
    <mergeCell ref="DB258:DV258"/>
    <mergeCell ref="DW258:EQ258"/>
    <mergeCell ref="B277:C277"/>
    <mergeCell ref="A279:U279"/>
    <mergeCell ref="S280:U280"/>
    <mergeCell ref="A281:A283"/>
    <mergeCell ref="B281:B283"/>
    <mergeCell ref="C281:C283"/>
    <mergeCell ref="D281:J281"/>
    <mergeCell ref="K281:Q281"/>
    <mergeCell ref="R281:R283"/>
    <mergeCell ref="S281:S283"/>
    <mergeCell ref="A260:A277"/>
    <mergeCell ref="B260:B261"/>
    <mergeCell ref="B262:C262"/>
    <mergeCell ref="B263:B264"/>
    <mergeCell ref="B265:C265"/>
    <mergeCell ref="B266:B269"/>
    <mergeCell ref="B270:C270"/>
    <mergeCell ref="B271:B272"/>
    <mergeCell ref="B273:C273"/>
    <mergeCell ref="B274:B276"/>
    <mergeCell ref="P282:P283"/>
    <mergeCell ref="Q282:Q283"/>
    <mergeCell ref="A284:A299"/>
    <mergeCell ref="B284:B286"/>
    <mergeCell ref="B287:C287"/>
    <mergeCell ref="V287:AP287"/>
    <mergeCell ref="B291:C291"/>
    <mergeCell ref="B292:B294"/>
    <mergeCell ref="B295:C295"/>
    <mergeCell ref="B296:B298"/>
    <mergeCell ref="T281:T283"/>
    <mergeCell ref="U281:U283"/>
    <mergeCell ref="D282:E282"/>
    <mergeCell ref="F282:G282"/>
    <mergeCell ref="H282:H283"/>
    <mergeCell ref="I282:I283"/>
    <mergeCell ref="J282:J283"/>
    <mergeCell ref="K282:L282"/>
    <mergeCell ref="M282:N282"/>
    <mergeCell ref="O282:O283"/>
    <mergeCell ref="HX287:IR287"/>
    <mergeCell ref="IS287:IV287"/>
    <mergeCell ref="B288:B290"/>
    <mergeCell ref="AQ287:BK287"/>
    <mergeCell ref="BL287:CF287"/>
    <mergeCell ref="CG287:DA287"/>
    <mergeCell ref="DB287:DV287"/>
    <mergeCell ref="DW287:EQ287"/>
    <mergeCell ref="ER287:FL287"/>
    <mergeCell ref="B299:C299"/>
    <mergeCell ref="A300:C300"/>
    <mergeCell ref="A301:C301"/>
    <mergeCell ref="A302:C302"/>
    <mergeCell ref="A303:C303"/>
    <mergeCell ref="A304:C304"/>
    <mergeCell ref="FM287:GG287"/>
    <mergeCell ref="GH287:HB287"/>
    <mergeCell ref="HC287:HW287"/>
    <mergeCell ref="A305:C305"/>
    <mergeCell ref="A308:U308"/>
    <mergeCell ref="A309:B309"/>
    <mergeCell ref="S309:U309"/>
    <mergeCell ref="A310:A312"/>
    <mergeCell ref="B310:B312"/>
    <mergeCell ref="C310:C312"/>
    <mergeCell ref="D310:J310"/>
    <mergeCell ref="K310:Q310"/>
    <mergeCell ref="R310:R312"/>
    <mergeCell ref="Q311:Q312"/>
    <mergeCell ref="V311:AP311"/>
    <mergeCell ref="AQ311:BK311"/>
    <mergeCell ref="BL311:CF311"/>
    <mergeCell ref="S310:S312"/>
    <mergeCell ref="T310:T312"/>
    <mergeCell ref="U310:U312"/>
    <mergeCell ref="D311:E311"/>
    <mergeCell ref="F311:G311"/>
    <mergeCell ref="H311:H312"/>
    <mergeCell ref="I311:I312"/>
    <mergeCell ref="J311:J312"/>
    <mergeCell ref="K311:L311"/>
    <mergeCell ref="M311:N311"/>
    <mergeCell ref="A326:C326"/>
    <mergeCell ref="A327:C327"/>
    <mergeCell ref="A328:C328"/>
    <mergeCell ref="A329:C329"/>
    <mergeCell ref="A330:C330"/>
    <mergeCell ref="A332:U332"/>
    <mergeCell ref="HC311:HW311"/>
    <mergeCell ref="HX311:IR311"/>
    <mergeCell ref="IS311:IV311"/>
    <mergeCell ref="A313:A325"/>
    <mergeCell ref="B313:B315"/>
    <mergeCell ref="B316:C316"/>
    <mergeCell ref="B317:B319"/>
    <mergeCell ref="B320:C320"/>
    <mergeCell ref="B321:B324"/>
    <mergeCell ref="B325:C325"/>
    <mergeCell ref="CG311:DA311"/>
    <mergeCell ref="DB311:DV311"/>
    <mergeCell ref="DW311:EQ311"/>
    <mergeCell ref="ER311:FL311"/>
    <mergeCell ref="FM311:GG311"/>
    <mergeCell ref="GH311:HB311"/>
    <mergeCell ref="O311:O312"/>
    <mergeCell ref="P311:P312"/>
    <mergeCell ref="ER332:FL332"/>
    <mergeCell ref="FM332:GG332"/>
    <mergeCell ref="GH332:HB332"/>
    <mergeCell ref="HC332:HW332"/>
    <mergeCell ref="HX332:IR332"/>
    <mergeCell ref="IS332:IV332"/>
    <mergeCell ref="V332:AP332"/>
    <mergeCell ref="AQ332:BK332"/>
    <mergeCell ref="BL332:CF332"/>
    <mergeCell ref="CG332:DA332"/>
    <mergeCell ref="DB332:DV332"/>
    <mergeCell ref="DW332:EQ332"/>
    <mergeCell ref="A333:B333"/>
    <mergeCell ref="S333:U333"/>
    <mergeCell ref="A334:A336"/>
    <mergeCell ref="B334:B336"/>
    <mergeCell ref="C334:C336"/>
    <mergeCell ref="D334:J334"/>
    <mergeCell ref="K334:Q334"/>
    <mergeCell ref="R334:R336"/>
    <mergeCell ref="S334:S336"/>
    <mergeCell ref="T334:T336"/>
    <mergeCell ref="Q335:Q336"/>
    <mergeCell ref="A337:A346"/>
    <mergeCell ref="B337:B338"/>
    <mergeCell ref="B339:C339"/>
    <mergeCell ref="B340:B341"/>
    <mergeCell ref="B342:C342"/>
    <mergeCell ref="B343:B345"/>
    <mergeCell ref="B346:C346"/>
    <mergeCell ref="U334:U336"/>
    <mergeCell ref="D335:E335"/>
    <mergeCell ref="F335:G335"/>
    <mergeCell ref="H335:H336"/>
    <mergeCell ref="I335:I336"/>
    <mergeCell ref="J335:J336"/>
    <mergeCell ref="K335:L335"/>
    <mergeCell ref="M335:N335"/>
    <mergeCell ref="O335:O336"/>
    <mergeCell ref="P335:P336"/>
    <mergeCell ref="HC344:HW344"/>
    <mergeCell ref="HX344:IR344"/>
    <mergeCell ref="IS344:IV344"/>
    <mergeCell ref="V344:AP344"/>
    <mergeCell ref="AQ344:BK344"/>
    <mergeCell ref="BL344:CF344"/>
    <mergeCell ref="CG344:DA344"/>
    <mergeCell ref="DB344:DV344"/>
    <mergeCell ref="DW344:EQ344"/>
    <mergeCell ref="A347:C347"/>
    <mergeCell ref="A348:C348"/>
    <mergeCell ref="A349:C349"/>
    <mergeCell ref="A350:C350"/>
    <mergeCell ref="A351:C351"/>
    <mergeCell ref="A353:U353"/>
    <mergeCell ref="ER344:FL344"/>
    <mergeCell ref="FM344:GG344"/>
    <mergeCell ref="GH344:HB344"/>
    <mergeCell ref="S354:U354"/>
    <mergeCell ref="A355:A357"/>
    <mergeCell ref="B355:B357"/>
    <mergeCell ref="C355:C357"/>
    <mergeCell ref="D355:J355"/>
    <mergeCell ref="K355:Q355"/>
    <mergeCell ref="R355:R357"/>
    <mergeCell ref="S355:S357"/>
    <mergeCell ref="T355:T357"/>
    <mergeCell ref="F356:G356"/>
    <mergeCell ref="H356:H357"/>
    <mergeCell ref="I356:I357"/>
    <mergeCell ref="J356:J357"/>
    <mergeCell ref="K356:L356"/>
    <mergeCell ref="M356:N356"/>
    <mergeCell ref="O356:O357"/>
    <mergeCell ref="P356:P357"/>
    <mergeCell ref="A354:B354"/>
    <mergeCell ref="IS357:IV357"/>
    <mergeCell ref="K161:L161"/>
    <mergeCell ref="K166:L166"/>
    <mergeCell ref="D61:E61"/>
    <mergeCell ref="F61:G61"/>
    <mergeCell ref="K61:L61"/>
    <mergeCell ref="M61:N61"/>
    <mergeCell ref="M159:N159"/>
    <mergeCell ref="M161:N161"/>
    <mergeCell ref="M166:N166"/>
    <mergeCell ref="DW357:EQ357"/>
    <mergeCell ref="ER357:FL357"/>
    <mergeCell ref="FM357:GG357"/>
    <mergeCell ref="GH357:HB357"/>
    <mergeCell ref="HC357:HW357"/>
    <mergeCell ref="HX357:IR357"/>
    <mergeCell ref="Q356:Q357"/>
    <mergeCell ref="V357:AP357"/>
    <mergeCell ref="AQ357:BK357"/>
    <mergeCell ref="BL357:CF357"/>
    <mergeCell ref="CG357:DA357"/>
    <mergeCell ref="DB357:DV357"/>
    <mergeCell ref="U355:U357"/>
    <mergeCell ref="D356:E356"/>
    <mergeCell ref="D11:E11"/>
    <mergeCell ref="F11:G11"/>
    <mergeCell ref="D84:E84"/>
    <mergeCell ref="F84:G84"/>
    <mergeCell ref="K84:L84"/>
    <mergeCell ref="M84:N84"/>
    <mergeCell ref="K11:L11"/>
    <mergeCell ref="M11:N11"/>
    <mergeCell ref="K8:L8"/>
    <mergeCell ref="K9:L9"/>
    <mergeCell ref="M8:N8"/>
    <mergeCell ref="M9:N9"/>
    <mergeCell ref="A77:U77"/>
    <mergeCell ref="A78:B78"/>
    <mergeCell ref="S78:U78"/>
    <mergeCell ref="B65:C65"/>
    <mergeCell ref="B66:B68"/>
    <mergeCell ref="B69:C69"/>
    <mergeCell ref="A70:C70"/>
    <mergeCell ref="A71:C71"/>
    <mergeCell ref="A72:C72"/>
    <mergeCell ref="P56:P57"/>
    <mergeCell ref="Q56:Q57"/>
    <mergeCell ref="A58:A69"/>
  </mergeCells>
  <printOptions horizontalCentered="1"/>
  <pageMargins left="0" right="0.11811023622047245" top="0.39370078740157483" bottom="0.19685039370078741" header="0.31496062992125984" footer="0.31496062992125984"/>
  <pageSetup scale="50" firstPageNumber="28" orientation="landscape" useFirstPageNumber="1" horizontalDpi="4294967293" r:id="rId1"/>
  <headerFooter alignWithMargins="0">
    <oddFooter>&amp;C&amp;24ــ &amp;P ــ</oddFooter>
  </headerFooter>
  <rowBreaks count="15" manualBreakCount="15">
    <brk id="21" max="19" man="1"/>
    <brk id="52" max="19" man="1"/>
    <brk id="75" max="19" man="1"/>
    <brk id="90" max="19" man="1"/>
    <brk id="116" max="19" man="1"/>
    <brk id="148" max="19" man="1"/>
    <brk id="170" max="19" man="1"/>
    <brk id="203" max="19" man="1"/>
    <brk id="228" max="19" man="1"/>
    <brk id="241" max="19" man="1"/>
    <brk id="254" max="19" man="1"/>
    <brk id="278" max="19" man="1"/>
    <brk id="307" max="19" man="1"/>
    <brk id="331" max="19" man="1"/>
    <brk id="352" max="19" man="1"/>
  </rowBreaks>
  <colBreaks count="1" manualBreakCount="1">
    <brk id="20" min="21" max="397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B1:D14"/>
  <sheetViews>
    <sheetView rightToLeft="1" workbookViewId="0">
      <selection activeCell="M15" sqref="M15"/>
    </sheetView>
  </sheetViews>
  <sheetFormatPr defaultRowHeight="14.25"/>
  <sheetData>
    <row r="1" spans="2:4">
      <c r="C1" t="s">
        <v>189</v>
      </c>
      <c r="D1" t="s">
        <v>26</v>
      </c>
    </row>
    <row r="2" spans="2:4" ht="22.5" customHeight="1">
      <c r="B2" s="122" t="s">
        <v>32</v>
      </c>
      <c r="C2" s="86">
        <v>335500</v>
      </c>
      <c r="D2" s="86">
        <v>472925.50883000006</v>
      </c>
    </row>
    <row r="3" spans="2:4" ht="22.5" customHeight="1">
      <c r="B3" s="122" t="s">
        <v>33</v>
      </c>
      <c r="C3" s="86">
        <v>350000</v>
      </c>
      <c r="D3" s="86">
        <v>149403.47500000001</v>
      </c>
    </row>
    <row r="4" spans="2:4" ht="22.5" customHeight="1">
      <c r="B4" s="122" t="s">
        <v>34</v>
      </c>
      <c r="C4" s="86">
        <v>19700</v>
      </c>
      <c r="D4" s="86">
        <v>29550</v>
      </c>
    </row>
    <row r="5" spans="2:4" ht="22.5" customHeight="1">
      <c r="B5" s="122" t="s">
        <v>35</v>
      </c>
      <c r="C5" s="86">
        <v>315293</v>
      </c>
      <c r="D5" s="86">
        <v>203017.37500000003</v>
      </c>
    </row>
    <row r="6" spans="2:4" ht="22.5" customHeight="1">
      <c r="B6" s="122" t="s">
        <v>36</v>
      </c>
      <c r="C6" s="86">
        <v>68859</v>
      </c>
      <c r="D6" s="86">
        <v>0</v>
      </c>
    </row>
    <row r="7" spans="2:4" ht="22.5" customHeight="1">
      <c r="B7" s="122" t="s">
        <v>37</v>
      </c>
      <c r="C7" s="86">
        <v>35384</v>
      </c>
      <c r="D7" s="86">
        <v>6686.0864999999994</v>
      </c>
    </row>
    <row r="8" spans="2:4" ht="22.5" customHeight="1">
      <c r="B8" s="122" t="s">
        <v>38</v>
      </c>
      <c r="C8" s="86">
        <v>78906</v>
      </c>
      <c r="D8" s="86">
        <v>85471.087</v>
      </c>
    </row>
    <row r="9" spans="2:4" ht="22.5" customHeight="1">
      <c r="B9" s="122" t="s">
        <v>39</v>
      </c>
      <c r="C9" s="86">
        <v>306.60000000000002</v>
      </c>
      <c r="D9" s="86">
        <v>355.517</v>
      </c>
    </row>
    <row r="10" spans="2:4" ht="22.5" customHeight="1">
      <c r="B10" s="122" t="s">
        <v>40</v>
      </c>
      <c r="C10" s="86">
        <v>543</v>
      </c>
      <c r="D10" s="86">
        <v>411.63199999999995</v>
      </c>
    </row>
    <row r="11" spans="2:4" ht="22.5" customHeight="1">
      <c r="B11" s="122" t="s">
        <v>41</v>
      </c>
      <c r="C11" s="86">
        <v>11472</v>
      </c>
      <c r="D11" s="86">
        <v>1253.4090999999999</v>
      </c>
    </row>
    <row r="12" spans="2:4" ht="22.5" customHeight="1">
      <c r="B12" s="122" t="s">
        <v>42</v>
      </c>
      <c r="C12" s="86">
        <v>15300</v>
      </c>
      <c r="D12" s="86">
        <v>2807.1549999999997</v>
      </c>
    </row>
    <row r="13" spans="2:4" ht="22.5" customHeight="1">
      <c r="B13" s="122" t="s">
        <v>43</v>
      </c>
      <c r="C13" s="86">
        <v>12799</v>
      </c>
      <c r="D13" s="86">
        <v>2456.0587</v>
      </c>
    </row>
    <row r="14" spans="2:4" ht="22.5" customHeight="1">
      <c r="B14" s="122" t="s">
        <v>44</v>
      </c>
      <c r="C14" s="86">
        <v>205</v>
      </c>
      <c r="D14" s="86">
        <v>142.47499999999999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firstPageNumber="78" orientation="landscape" useFirstPageNumber="1" r:id="rId1"/>
  <headerFooter>
    <oddFooter>&amp;C&amp;14ــ &amp;P ــ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5</vt:i4>
      </vt:variant>
    </vt:vector>
  </HeadingPairs>
  <TitlesOfParts>
    <vt:vector size="14" baseType="lpstr">
      <vt:lpstr>الفهرس (2)</vt:lpstr>
      <vt:lpstr>إجمالي القمح</vt:lpstr>
      <vt:lpstr>مخطط</vt:lpstr>
      <vt:lpstr>قمح قاسي</vt:lpstr>
      <vt:lpstr>مخطط2</vt:lpstr>
      <vt:lpstr>قمح طري</vt:lpstr>
      <vt:lpstr>مخطط3</vt:lpstr>
      <vt:lpstr>شعير</vt:lpstr>
      <vt:lpstr>مخطط 4</vt:lpstr>
      <vt:lpstr>'إجمالي القمح'!Print_Area</vt:lpstr>
      <vt:lpstr>'الفهرس (2)'!Print_Area</vt:lpstr>
      <vt:lpstr>شعير!Print_Area</vt:lpstr>
      <vt:lpstr>'قمح طري'!Print_Area</vt:lpstr>
      <vt:lpstr>'قمح قاسي'!Print_Area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f3e10</dc:creator>
  <cp:lastModifiedBy>f3e10</cp:lastModifiedBy>
  <dcterms:created xsi:type="dcterms:W3CDTF">2016-08-10T08:08:46Z</dcterms:created>
  <dcterms:modified xsi:type="dcterms:W3CDTF">2016-08-10T09:06:07Z</dcterms:modified>
</cp:coreProperties>
</file>